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/Users/roxane/AME Dropbox/03 Affaires/03 RBA/24HHE68_URSSAF FRANCHE COMTE_ECOLE VALENTIN_Rénovation Siège/09 PRO/04 PIECES ECRITES/DPGF/"/>
    </mc:Choice>
  </mc:AlternateContent>
  <xr:revisionPtr revIDLastSave="0" documentId="8_{38EAE0DE-36C9-8445-83BF-3A501B8FE87B}" xr6:coauthVersionLast="47" xr6:coauthVersionMax="47" xr10:uidLastSave="{00000000-0000-0000-0000-000000000000}"/>
  <bookViews>
    <workbookView xWindow="0" yWindow="780" windowWidth="29040" windowHeight="15720" xr2:uid="{00000000-000D-0000-FFFF-FFFF00000000}"/>
  </bookViews>
  <sheets>
    <sheet name="DQE 2b" sheetId="2" r:id="rId1"/>
  </sheets>
  <externalReferences>
    <externalReference r:id="rId2"/>
  </externalReferences>
  <definedNames>
    <definedName name="BDP">[1]DQE!$L$8</definedName>
    <definedName name="c_mail">[1]Data!$B$39:$B$51</definedName>
    <definedName name="c_noms">[1]Data!$A$39:$A$51</definedName>
    <definedName name="c_noms_cvc">[1]Data!$S$2:$S$59</definedName>
    <definedName name="c_noms_elec">[1]Data!$S$61:$S$101</definedName>
    <definedName name="d_noms_cvc">[1]Data!$S$2</definedName>
    <definedName name="d_noms_elec">[1]Data!$S$61</definedName>
    <definedName name="debut_mail">[1]Data!$B$39</definedName>
    <definedName name="debut_noms">[1]Data!$A$39</definedName>
    <definedName name="_xlnm.Print_Titles" localSheetId="0">'DQE 2b'!$1:$7</definedName>
    <definedName name="l_noms" xml:space="preserve"> OFFSET(IF(BDP="CVC", d_noms_cvc,d_noms_elec),0,0,IF(BDP="CVC",COUNTA(c_noms_cvc), COUNTA(c_noms_elec)),1)</definedName>
    <definedName name="liste_mail" xml:space="preserve"> OFFSET( debut_mail,0,0,COUNTA(c_mail),1)</definedName>
    <definedName name="liste_noms" xml:space="preserve"> OFFSET( debut_noms,0,0,COUNTA(c_noms),1)</definedName>
    <definedName name="total">[1]DQE!$G$260</definedName>
    <definedName name="_xlnm.Print_Area" localSheetId="0">'DQE 2b'!$A$1:$G$219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3" i="2" l="1"/>
  <c r="G203" i="2"/>
  <c r="G194" i="2"/>
  <c r="B194" i="2"/>
  <c r="B187" i="2"/>
  <c r="G185" i="2"/>
  <c r="G184" i="2"/>
  <c r="G183" i="2"/>
  <c r="B179" i="2"/>
  <c r="G174" i="2"/>
  <c r="G177" i="2"/>
  <c r="G171" i="2"/>
  <c r="G168" i="2"/>
  <c r="G167" i="2"/>
  <c r="G179" i="2" l="1"/>
  <c r="G187" i="2"/>
  <c r="G162" i="2" l="1"/>
  <c r="G204" i="2" s="1"/>
  <c r="B162" i="2"/>
  <c r="G136" i="2" l="1"/>
  <c r="G147" i="2"/>
  <c r="G121" i="2"/>
  <c r="G116" i="2"/>
  <c r="G41" i="2"/>
  <c r="G56" i="2"/>
  <c r="G34" i="2"/>
  <c r="G148" i="2" l="1"/>
  <c r="G86" i="2"/>
  <c r="G213" i="2"/>
  <c r="G91" i="2" l="1"/>
  <c r="G109" i="2" s="1"/>
  <c r="G111" i="2" s="1"/>
  <c r="G122" i="2" s="1"/>
  <c r="G149" i="2" s="1"/>
  <c r="G215" i="2" s="1"/>
  <c r="G217" i="2" l="1"/>
  <c r="G219" i="2"/>
</calcChain>
</file>

<file path=xl/sharedStrings.xml><?xml version="1.0" encoding="utf-8"?>
<sst xmlns="http://schemas.openxmlformats.org/spreadsheetml/2006/main" count="270" uniqueCount="170">
  <si>
    <t>QUANTITATIF DE REFERENCE</t>
  </si>
  <si>
    <t>U</t>
  </si>
  <si>
    <t>PU</t>
  </si>
  <si>
    <t>Total HT</t>
  </si>
  <si>
    <t>Ens</t>
  </si>
  <si>
    <t>ml</t>
  </si>
  <si>
    <t>DIVERS</t>
  </si>
  <si>
    <t/>
  </si>
  <si>
    <t>Quantités Bureau d'étude</t>
  </si>
  <si>
    <t>Quantités Entreprise</t>
  </si>
  <si>
    <t>Les quantités indiquées dans le présent document sont données à titre indicatif. 
L'entreprise devra prendre soin de vérifier toutes les quantités et longueurs dans la présente trame et signaler clairement toutes modifications lors de sa remise de prix</t>
  </si>
  <si>
    <t>u</t>
  </si>
  <si>
    <t>Essais et mise en service, description suivant CCTP</t>
  </si>
  <si>
    <t>Repérage et étiquettage, description suivant CCTP</t>
  </si>
  <si>
    <t>Dossier d'exécution et de recollement, description suivant CCTP</t>
  </si>
  <si>
    <t>Autres, description suivant CCTP</t>
  </si>
  <si>
    <t>INCLUS</t>
  </si>
  <si>
    <t>T.V.A. 10%</t>
  </si>
  <si>
    <t>ens</t>
  </si>
  <si>
    <t>4.1</t>
  </si>
  <si>
    <t>ETANCHEITE A L'AIR DU BATIMENT</t>
  </si>
  <si>
    <t>HL</t>
  </si>
  <si>
    <t>Scotchs et colles spécifiques d’étanchéité à l’air type Proclima, Illbrück,
Ampack ou techniquement équivalent, compris mise en œuvre</t>
  </si>
  <si>
    <t>5</t>
  </si>
  <si>
    <t>TRAVAUX DE DEPOSE ET DE CONSIGNATION</t>
  </si>
  <si>
    <t>4.2</t>
  </si>
  <si>
    <t>DEPOSE ET ENLEVEMENT</t>
  </si>
  <si>
    <t>REPERAGE, DEPOSE ET ENLEVEMENT</t>
  </si>
  <si>
    <t xml:space="preserve">Consignation depuis TGBT du départ alimentant la chaufferie </t>
  </si>
  <si>
    <t>Consignation et neutralisation du gaz depuis coffret gaz en limite de propriété </t>
  </si>
  <si>
    <t>Dépose et enlèvement en chaufferie du réseau gaz et ses équipements </t>
  </si>
  <si>
    <t xml:space="preserve">Neutralisation des réseaux hydrauliques existants </t>
  </si>
  <si>
    <t xml:space="preserve">Consignation, dépose et enlèvement de la chaudière et tous ses équipements </t>
  </si>
  <si>
    <t>Lot n°09 : CHAUFFAGE - VENTILATION - COURANTS FORTS ET FAIBLES</t>
  </si>
  <si>
    <t>Neutralisation et dépose du conduit de cheminée et de la ventilation haute </t>
  </si>
  <si>
    <t xml:space="preserve">Dépose et enlèvement des réseaux hydrauliques inadaptés aux nouveaux usages </t>
  </si>
  <si>
    <t xml:space="preserve">Neutralisation et consignation du départ Dn32 alimentant la CTA Bâtiment B et le Rideau d’air chaud du local ERP du bâtiment B </t>
  </si>
  <si>
    <t>Consignation depuis TGBT des départs alimentant les CTA </t>
  </si>
  <si>
    <t xml:space="preserve">Consignation, dépose et enlèvement des trois centrales d’air et tous leurs équipements </t>
  </si>
  <si>
    <t>Dépose/Repose DRV bâtiment C suivant CCTP</t>
  </si>
  <si>
    <t>Travaux de reperage, dépose et consignation suivant CCTP</t>
  </si>
  <si>
    <t>Sous total de :   4.1. Repérage dépose et enlèvement</t>
  </si>
  <si>
    <t>Sous total de :   4.2. Dépose et enlèvement</t>
  </si>
  <si>
    <t>Total de :   4. TRAVAUX DE DEPOSE ET DE CONSIGNATION</t>
  </si>
  <si>
    <t>CHAUFFAGE - VENTILATION</t>
  </si>
  <si>
    <t>5.1</t>
  </si>
  <si>
    <t>5.1.1</t>
  </si>
  <si>
    <t>Sous total de :   5.1. Etanchéité à l'air</t>
  </si>
  <si>
    <t>Sous total de :   5.1. ETANCHEITE A L'AIR DU BÂTIMENT</t>
  </si>
  <si>
    <t>5.2</t>
  </si>
  <si>
    <t>PRODUCTION DE CHAUD</t>
  </si>
  <si>
    <t>5.2.2</t>
  </si>
  <si>
    <t xml:space="preserve">Pompe à Chaleur </t>
  </si>
  <si>
    <t>Pompe à Chaleur CARRIER Type 61AQ080 P équipée suivant CCTP</t>
  </si>
  <si>
    <t>Manutention</t>
  </si>
  <si>
    <t xml:space="preserve">Ens </t>
  </si>
  <si>
    <t xml:space="preserve">Raccordement électrique </t>
  </si>
  <si>
    <t>Essais et mise en service</t>
  </si>
  <si>
    <t>Sous total de :   5.2.2 Pompe à Chaleur</t>
  </si>
  <si>
    <t>5.2.3</t>
  </si>
  <si>
    <t>Ventilation de la sous-station</t>
  </si>
  <si>
    <t xml:space="preserve">Grilles extérieures pour ventilations Haute et Basse </t>
  </si>
  <si>
    <t>Sous total de :   5.2.3 Ventilation de la sous-station</t>
  </si>
  <si>
    <t>5.2.4</t>
  </si>
  <si>
    <t>Principe en sous-station et circuits</t>
  </si>
  <si>
    <t>5.2.4.1</t>
  </si>
  <si>
    <t>Principe</t>
  </si>
  <si>
    <t>Thermométres plongeurs petits modèles</t>
  </si>
  <si>
    <t>Vidanges</t>
  </si>
  <si>
    <t>Purgeur</t>
  </si>
  <si>
    <t>Manchons antivibratiles DN50</t>
  </si>
  <si>
    <t>DN50</t>
  </si>
  <si>
    <t>DN65</t>
  </si>
  <si>
    <t>Vanne d'isolement :</t>
  </si>
  <si>
    <t>Filtre à tamis DN50</t>
  </si>
  <si>
    <t>Calorifuge coquille laine de verre_x000D_
Marque Ouest ISOL_x000D_
Type: AUOLOCK finition PVC</t>
  </si>
  <si>
    <t xml:space="preserve">Coquille laine de verre 3 cm </t>
  </si>
  <si>
    <t>Calorifuge coquille laine de verre_x000D_
Marque Ouest ISOL_x000D_
Type: AUOLOCK finition tôle isoxale</t>
  </si>
  <si>
    <t>Tube fer noir Ø 50/60 T1 yc raccords, colliers ,supports, etc…</t>
  </si>
  <si>
    <t>Tube fer noir Ø 76,1x2,9 T1 yc raccords, colliers ,supports, etc…</t>
  </si>
  <si>
    <t>Ø 76,1x2,9</t>
  </si>
  <si>
    <t>Ø 50/60</t>
  </si>
  <si>
    <t>Traçage électrique suivant CCTP</t>
  </si>
  <si>
    <t>5.2.4.2</t>
  </si>
  <si>
    <t>Ballon Tampon</t>
  </si>
  <si>
    <t>Ballon Tampon Marque CHAROT Type TAMPAC 750l équipé suivant CCTP</t>
  </si>
  <si>
    <t>Sous total de :   5.2.4.1 Principe</t>
  </si>
  <si>
    <t>Sous total de :   5.2.4.2 Ballon Tampon</t>
  </si>
  <si>
    <t>5.2.4.3</t>
  </si>
  <si>
    <t>Circuit secondaire</t>
  </si>
  <si>
    <t>Raccordements hydrauliques sur collecteurs existants</t>
  </si>
  <si>
    <t>Sous total de :   5.2.4.3 Circuit Secondaire</t>
  </si>
  <si>
    <t xml:space="preserve">Soupape de sécurité compris dispositif de vidange </t>
  </si>
  <si>
    <t>Manomètres</t>
  </si>
  <si>
    <t>5.2.5</t>
  </si>
  <si>
    <t>Sécurité</t>
  </si>
  <si>
    <t>Sous total de :   5.2.5 Sécurité</t>
  </si>
  <si>
    <t>Sous total de :   5.2.4 Principe en sous-station et circuits</t>
  </si>
  <si>
    <t>5.2.6</t>
  </si>
  <si>
    <t>Expansion</t>
  </si>
  <si>
    <t>Expansion suivant CCTP</t>
  </si>
  <si>
    <t>Sous total de :   5.2.6 Expansion</t>
  </si>
  <si>
    <t xml:space="preserve">Rénovation Energétique du Siège Social
de l'URSSAF Franche-Comté 
 Indice 0
</t>
  </si>
  <si>
    <t>Sous total de :   5.2. PRODUCTION DE CHAUD</t>
  </si>
  <si>
    <t>VENTILATION</t>
  </si>
  <si>
    <t>5.4.1</t>
  </si>
  <si>
    <t>5.4</t>
  </si>
  <si>
    <t>Centrale de traitement d'Air</t>
  </si>
  <si>
    <t>Mise en service</t>
  </si>
  <si>
    <t>Centrale de traitement d'air double flux 
Débit : 2 000 m3/h
Marque : SYSTEMAIR
Type : Topvex SR35-R-EL 3,5 MO ODK
équipée suivant CCTP</t>
  </si>
  <si>
    <t>Centrale de traitement d'air double flux 
Débit : 2 000 m3/h
Marque : SYSTEMAIR
Type : Topvex SR60-R-EL3,5 MO;
équipée suivant CCTP</t>
  </si>
  <si>
    <t>Raccordement sur RJ45 suivant CCTP</t>
  </si>
  <si>
    <t>Sous total de :   5.4.1 Centrale de traitement d'air</t>
  </si>
  <si>
    <t>Raccordement électrique</t>
  </si>
  <si>
    <t>5.4.3</t>
  </si>
  <si>
    <t>Réseaux Aérauliques</t>
  </si>
  <si>
    <t>Gaine rectangulaire galvanisé yc raccords, colliers ,supports, ect…</t>
  </si>
  <si>
    <t>kg</t>
  </si>
  <si>
    <t>Gaine circulaire acier galvanisé en distribution</t>
  </si>
  <si>
    <t>m²</t>
  </si>
  <si>
    <t>Calorifuge gaine par laine de verre de 50 mm (Toiture terrasse) finition tôle isoxale</t>
  </si>
  <si>
    <t>Ø 400</t>
  </si>
  <si>
    <t xml:space="preserve">Calorifuge gaine par laine de verre de 25 mm + Kraft alu (LT, Combles) </t>
  </si>
  <si>
    <t>Sous total de :   5.4.3 Réseaux Aérauliques</t>
  </si>
  <si>
    <t>Sous total de :   5.3. VENTILATION</t>
  </si>
  <si>
    <t>Sous Total de :   5. CHAUFFAGE-VENTILATION</t>
  </si>
  <si>
    <t>INSTALLATION DE CHANTIER</t>
  </si>
  <si>
    <t>TGBT chantier</t>
  </si>
  <si>
    <t>Coffrets de chantier</t>
  </si>
  <si>
    <t>Eclairage projecteurs led étanches sur pied</t>
  </si>
  <si>
    <t>Eclairage de secours avec BAES 45 lumens autonomie 1h - IP55</t>
  </si>
  <si>
    <t>Consuel</t>
  </si>
  <si>
    <t>Divers, accessoires, raccordements</t>
  </si>
  <si>
    <t>COURANTS FORTS ET FAIBLES</t>
  </si>
  <si>
    <t>8</t>
  </si>
  <si>
    <t>8.1</t>
  </si>
  <si>
    <t>Isolation par l'extérieur des façades du bâtiment</t>
  </si>
  <si>
    <t>Dépose/repose des terminaux électriques présents sur les façades impactées </t>
  </si>
  <si>
    <t>Dépose des éclairages non led et BAES vétustes présents sur les façades</t>
  </si>
  <si>
    <t>Alimentation des screens</t>
  </si>
  <si>
    <t>Remplacement des portes/fenêtres extérieures</t>
  </si>
  <si>
    <t>Prise RJ45</t>
  </si>
  <si>
    <t>8.2</t>
  </si>
  <si>
    <t>DEPOSE ET ADAPTATION</t>
  </si>
  <si>
    <t>Screens extérieurs fenêtres Bâtiment A</t>
  </si>
  <si>
    <t>BSO fenêtres Bâtiment A</t>
  </si>
  <si>
    <t>Alimentation des BSO</t>
  </si>
  <si>
    <t>Dépose/repose ou déplacement des terminaux électriques, goulottes</t>
  </si>
  <si>
    <t>Relamping des éclairages extérieurs</t>
  </si>
  <si>
    <t>Type EXT1 - Hublot led</t>
  </si>
  <si>
    <t>Type EXT3 - Projecteur led</t>
  </si>
  <si>
    <t>8.3</t>
  </si>
  <si>
    <t>Type EXT2 - Downlight led</t>
  </si>
  <si>
    <t>8.4</t>
  </si>
  <si>
    <t>Alimentations Spécifiques</t>
  </si>
  <si>
    <t>Alimentation CTA Bâtiment B suivant CCTP</t>
  </si>
  <si>
    <t>Alimentation PAC suivant CCTP</t>
  </si>
  <si>
    <t>Câble informatique 4p CAT 6A</t>
  </si>
  <si>
    <t>Brassage et paramétrage</t>
  </si>
  <si>
    <t>Pré-cablage Réseau VDI</t>
  </si>
  <si>
    <t>8.5</t>
  </si>
  <si>
    <t>9</t>
  </si>
  <si>
    <t>Sous total de :   9. DIVERS</t>
  </si>
  <si>
    <t>Total HT en euros du Lot n°09 CV-CFO-CFA</t>
  </si>
  <si>
    <t>Total T.T.C. en euros du Lot n°09 CV-CFO-CFA</t>
  </si>
  <si>
    <t>Sous Total de :   8. COURANTS FORTS ET FAIBLES</t>
  </si>
  <si>
    <t>Fait à:  …………………………………………………</t>
  </si>
  <si>
    <t>Le:  …………………………………………………</t>
  </si>
  <si>
    <t>Signature et cachet de l'entrepreneur</t>
  </si>
  <si>
    <t>précédé de la mention "lu et approuvé"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</si>
</sst>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&quot;F&quot;;[Red]\-#,##0.00\ &quot;F&quot;"/>
    <numFmt numFmtId="166" formatCode="[$-F400]h:mm:ss\ AM/PM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color rgb="FFFF000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49" fontId="1" fillId="0" borderId="17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164" fontId="1" fillId="0" borderId="19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center"/>
    </xf>
    <xf numFmtId="166" fontId="0" fillId="0" borderId="0" xfId="0" applyNumberFormat="1" applyAlignment="1">
      <alignment horizontal="left" vertical="top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22" xfId="0" applyNumberFormat="1" applyFont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3" fillId="0" borderId="17" xfId="0" applyNumberFormat="1" applyFont="1" applyBorder="1" applyAlignment="1" applyProtection="1">
      <alignment horizontal="center"/>
      <protection locked="0"/>
    </xf>
    <xf numFmtId="164" fontId="1" fillId="0" borderId="19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left" vertical="top"/>
    </xf>
    <xf numFmtId="164" fontId="2" fillId="0" borderId="4" xfId="0" applyNumberFormat="1" applyFont="1" applyBorder="1" applyAlignment="1" applyProtection="1">
      <alignment horizontal="center"/>
      <protection locked="0"/>
    </xf>
    <xf numFmtId="166" fontId="4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 applyProtection="1">
      <alignment horizontal="center"/>
      <protection locked="0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165" fontId="3" fillId="0" borderId="15" xfId="0" applyNumberFormat="1" applyFont="1" applyBorder="1" applyAlignment="1" applyProtection="1">
      <alignment horizontal="center" vertical="center" wrapText="1"/>
      <protection locked="0"/>
    </xf>
    <xf numFmtId="165" fontId="3" fillId="0" borderId="16" xfId="0" applyNumberFormat="1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165" fontId="3" fillId="0" borderId="18" xfId="0" applyNumberFormat="1" applyFont="1" applyBorder="1" applyAlignment="1" applyProtection="1">
      <alignment horizontal="center" vertical="center" wrapText="1"/>
      <protection locked="0"/>
    </xf>
    <xf numFmtId="165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164" fontId="1" fillId="0" borderId="19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vertical="center" wrapText="1"/>
      <protection locked="0"/>
    </xf>
    <xf numFmtId="49" fontId="1" fillId="0" borderId="28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3" fillId="0" borderId="18" xfId="0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15" xfId="0" applyFont="1" applyBorder="1" applyAlignment="1">
      <alignment horizontal="right" vertical="center" wrapText="1"/>
    </xf>
    <xf numFmtId="0" fontId="3" fillId="0" borderId="3" xfId="0" applyFont="1" applyBorder="1" applyAlignment="1" applyProtection="1">
      <alignment horizontal="right" vertical="center"/>
      <protection locked="0"/>
    </xf>
    <xf numFmtId="0" fontId="1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>
      <alignment horizontal="right" wrapText="1"/>
    </xf>
    <xf numFmtId="0" fontId="5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 applyProtection="1">
      <alignment vertical="center" wrapText="1"/>
      <protection locked="0"/>
    </xf>
    <xf numFmtId="0" fontId="9" fillId="0" borderId="18" xfId="0" applyFont="1" applyBorder="1" applyAlignment="1">
      <alignment horizontal="left" wrapText="1"/>
    </xf>
    <xf numFmtId="0" fontId="1" fillId="0" borderId="0" xfId="0" quotePrefix="1" applyFont="1" applyAlignment="1">
      <alignment horizontal="center" vertical="center"/>
    </xf>
    <xf numFmtId="4" fontId="1" fillId="0" borderId="18" xfId="0" applyNumberFormat="1" applyFont="1" applyBorder="1" applyAlignment="1">
      <alignment vertical="center"/>
    </xf>
    <xf numFmtId="164" fontId="1" fillId="0" borderId="9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18" xfId="0" applyFont="1" applyBorder="1"/>
    <xf numFmtId="0" fontId="1" fillId="0" borderId="0" xfId="0" applyFont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wrapText="1"/>
    </xf>
    <xf numFmtId="164" fontId="1" fillId="0" borderId="18" xfId="0" applyNumberFormat="1" applyFont="1" applyBorder="1" applyAlignment="1">
      <alignment horizontal="center"/>
    </xf>
    <xf numFmtId="0" fontId="3" fillId="0" borderId="26" xfId="0" applyFont="1" applyBorder="1" applyAlignment="1">
      <alignment horizontal="right" wrapText="1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164" fontId="1" fillId="0" borderId="27" xfId="0" applyNumberFormat="1" applyFont="1" applyBorder="1" applyAlignment="1" applyProtection="1">
      <alignment horizontal="center"/>
      <protection locked="0"/>
    </xf>
    <xf numFmtId="0" fontId="1" fillId="0" borderId="29" xfId="0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/>
    </xf>
    <xf numFmtId="164" fontId="1" fillId="0" borderId="30" xfId="0" applyNumberFormat="1" applyFon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/>
    </xf>
    <xf numFmtId="0" fontId="8" fillId="0" borderId="18" xfId="0" applyFont="1" applyBorder="1" applyAlignment="1" applyProtection="1">
      <alignment vertical="center" wrapText="1"/>
      <protection locked="0"/>
    </xf>
    <xf numFmtId="0" fontId="3" fillId="0" borderId="31" xfId="0" applyFont="1" applyBorder="1" applyAlignment="1">
      <alignment horizontal="right" wrapText="1"/>
    </xf>
    <xf numFmtId="0" fontId="3" fillId="0" borderId="32" xfId="0" applyFont="1" applyBorder="1" applyAlignment="1">
      <alignment horizontal="right" wrapText="1"/>
    </xf>
    <xf numFmtId="0" fontId="10" fillId="0" borderId="18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1" fillId="0" borderId="18" xfId="0" applyFont="1" applyBorder="1" applyAlignment="1" applyProtection="1">
      <alignment wrapText="1"/>
      <protection locked="0"/>
    </xf>
    <xf numFmtId="0" fontId="8" fillId="0" borderId="18" xfId="0" applyFont="1" applyBorder="1" applyAlignment="1" applyProtection="1">
      <alignment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0" fillId="0" borderId="26" xfId="0" applyBorder="1" applyAlignment="1">
      <alignment horizontal="right" wrapText="1"/>
    </xf>
    <xf numFmtId="0" fontId="0" fillId="0" borderId="18" xfId="0" applyBorder="1" applyAlignment="1" applyProtection="1">
      <alignment horizontal="center" vertical="center" wrapText="1"/>
      <protection locked="0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left" vertical="center" wrapText="1"/>
      <protection locked="0"/>
    </xf>
    <xf numFmtId="49" fontId="3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vertical="center" wrapText="1" shrinkToFit="1"/>
      <protection locked="0"/>
    </xf>
    <xf numFmtId="164" fontId="0" fillId="0" borderId="18" xfId="0" applyNumberFormat="1" applyBorder="1" applyAlignment="1" applyProtection="1">
      <alignment horizontal="center" wrapText="1"/>
      <protection locked="0"/>
    </xf>
    <xf numFmtId="164" fontId="3" fillId="0" borderId="19" xfId="0" applyNumberFormat="1" applyFont="1" applyBorder="1" applyAlignment="1" applyProtection="1">
      <alignment horizontal="center" wrapText="1"/>
      <protection locked="0"/>
    </xf>
    <xf numFmtId="0" fontId="0" fillId="0" borderId="18" xfId="0" applyBorder="1" applyAlignment="1" applyProtection="1">
      <alignment vertical="center" wrapText="1" shrinkToFit="1"/>
      <protection locked="0"/>
    </xf>
    <xf numFmtId="0" fontId="0" fillId="0" borderId="18" xfId="2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wrapText="1"/>
    </xf>
    <xf numFmtId="164" fontId="3" fillId="0" borderId="19" xfId="0" applyNumberFormat="1" applyFont="1" applyBorder="1" applyAlignment="1">
      <alignment horizontal="center" wrapText="1"/>
    </xf>
    <xf numFmtId="49" fontId="0" fillId="0" borderId="25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wrapText="1"/>
    </xf>
    <xf numFmtId="164" fontId="3" fillId="0" borderId="27" xfId="0" applyNumberFormat="1" applyFont="1" applyBorder="1" applyAlignment="1">
      <alignment horizontal="center" wrapText="1"/>
    </xf>
    <xf numFmtId="0" fontId="3" fillId="0" borderId="18" xfId="0" applyFont="1" applyBorder="1" applyAlignment="1" applyProtection="1">
      <alignment wrapText="1"/>
      <protection locked="0"/>
    </xf>
    <xf numFmtId="49" fontId="3" fillId="0" borderId="17" xfId="0" applyNumberFormat="1" applyFon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vertical="center" wrapText="1" shrinkToFit="1"/>
      <protection locked="0"/>
    </xf>
    <xf numFmtId="0" fontId="0" fillId="0" borderId="18" xfId="0" applyBorder="1" applyAlignment="1" applyProtection="1">
      <alignment horizontal="left" vertical="center" wrapText="1" indent="1" shrinkToFit="1"/>
      <protection locked="0"/>
    </xf>
    <xf numFmtId="164" fontId="0" fillId="0" borderId="19" xfId="0" applyNumberFormat="1" applyBorder="1" applyAlignment="1" applyProtection="1">
      <alignment horizont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horizontal="right" wrapText="1"/>
    </xf>
    <xf numFmtId="164" fontId="0" fillId="0" borderId="19" xfId="0" applyNumberFormat="1" applyBorder="1" applyAlignment="1">
      <alignment horizontal="center" wrapText="1"/>
    </xf>
    <xf numFmtId="0" fontId="8" fillId="0" borderId="33" xfId="0" applyFont="1" applyBorder="1" applyAlignment="1">
      <alignment horizontal="left" wrapText="1"/>
    </xf>
    <xf numFmtId="0" fontId="0" fillId="0" borderId="33" xfId="0" applyBorder="1" applyAlignment="1">
      <alignment horizontal="left" wrapText="1"/>
    </xf>
    <xf numFmtId="164" fontId="3" fillId="0" borderId="30" xfId="0" applyNumberFormat="1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 vertical="top" wrapText="1"/>
      <protection locked="0"/>
    </xf>
    <xf numFmtId="0" fontId="7" fillId="2" borderId="6" xfId="0" applyFont="1" applyFill="1" applyBorder="1" applyAlignment="1" applyProtection="1">
      <alignment horizontal="center" vertical="top"/>
      <protection locked="0"/>
    </xf>
    <xf numFmtId="0" fontId="7" fillId="2" borderId="7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7" fillId="2" borderId="10" xfId="0" applyFont="1" applyFill="1" applyBorder="1" applyAlignment="1" applyProtection="1">
      <alignment horizontal="center" vertical="top"/>
      <protection locked="0"/>
    </xf>
    <xf numFmtId="0" fontId="7" fillId="2" borderId="11" xfId="0" applyFont="1" applyFill="1" applyBorder="1" applyAlignment="1" applyProtection="1">
      <alignment horizontal="center" vertical="top"/>
      <protection locked="0"/>
    </xf>
    <xf numFmtId="0" fontId="7" fillId="2" borderId="12" xfId="0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12" fillId="3" borderId="0" xfId="0" applyFont="1" applyFill="1" applyAlignment="1">
      <alignment vertical="top"/>
    </xf>
    <xf numFmtId="0" fontId="13" fillId="3" borderId="0" xfId="0" applyFont="1" applyFill="1" applyAlignment="1">
      <alignment horizontal="right" vertical="top"/>
    </xf>
    <xf numFmtId="0" fontId="14" fillId="3" borderId="0" xfId="0" applyFont="1" applyFill="1" applyAlignment="1">
      <alignment horizontal="left"/>
    </xf>
    <xf numFmtId="0" fontId="15" fillId="3" borderId="0" xfId="0" applyFont="1" applyFill="1" applyBorder="1" applyAlignment="1">
      <alignment horizontal="left"/>
    </xf>
    <xf numFmtId="0" fontId="12" fillId="3" borderId="0" xfId="0" applyFont="1" applyFill="1" applyBorder="1" applyAlignment="1">
      <alignment vertical="top"/>
    </xf>
    <xf numFmtId="0" fontId="0" fillId="0" borderId="0" xfId="0" applyBorder="1"/>
    <xf numFmtId="0" fontId="14" fillId="3" borderId="0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</cellXfs>
  <cellStyles count="3">
    <cellStyle name="Excel Built-in Normal" xfId="2" xr:uid="{4193D995-D9E9-447E-AEFF-188DC2573604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156883</xdr:colOff>
      <xdr:row>0</xdr:row>
      <xdr:rowOff>112058</xdr:rowOff>
    </xdr:from>
    <xdr:to>
      <xdr:col>1</xdr:col>
      <xdr:colOff>480434</xdr:colOff>
      <xdr:row>3</xdr:row>
      <xdr:rowOff>98200</xdr:rowOff>
    </xdr:to>
    <xdr:pic>
      <xdr:nvPicPr>
        <xdr:cNvPr id="3" name="Image 2" descr="Une image contenant Police, Graphique, logo, symbole&#10;&#10;Le contenu généré par l’IA peut être incorrect.">
          <a:extLst>
            <a:ext uri="{FF2B5EF4-FFF2-40B4-BE49-F238E27FC236}">
              <a16:creationId xmlns:a16="http://schemas.microsoft.com/office/drawing/2014/main" id="{00949910-72A4-752B-7F43-1150FACBC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3" y="112058"/>
          <a:ext cx="816610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560294</xdr:colOff>
      <xdr:row>0</xdr:row>
      <xdr:rowOff>112059</xdr:rowOff>
    </xdr:from>
    <xdr:to>
      <xdr:col>1</xdr:col>
      <xdr:colOff>1011779</xdr:colOff>
      <xdr:row>3</xdr:row>
      <xdr:rowOff>122966</xdr:rowOff>
    </xdr:to>
    <xdr:pic>
      <xdr:nvPicPr>
        <xdr:cNvPr id="4" name="Image 3" descr="Une image contenant logo, texte, Police, Graphique&#10;&#10;Le contenu généré par l’IA peut être incorrect.">
          <a:extLst>
            <a:ext uri="{FF2B5EF4-FFF2-40B4-BE49-F238E27FC236}">
              <a16:creationId xmlns:a16="http://schemas.microsoft.com/office/drawing/2014/main" id="{B1AEB53A-F2CA-1953-B8EB-5117970F9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3" y="112059"/>
          <a:ext cx="451485" cy="4927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0%20DOSSIER%20AFFAIRE%20ELITHIS%20INGENIERIE/11414%20K&amp;B%20-%2039%20LGTS%20-%20HYACINTHE%20-%20DIJON/11414%20DQE/%20CVC/11414_HYACINTHE%20VINCENT_PRO_CVC_DQE_A%20(fichier%20odaxi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ête"/>
      <sheetName val="DQE"/>
      <sheetName val="Recap"/>
      <sheetName val="Ratio"/>
      <sheetName val="Data"/>
      <sheetName val="BDP CVC"/>
      <sheetName val="BDP Elec"/>
      <sheetName val="Vente"/>
    </sheetNames>
    <sheetDataSet>
      <sheetData sheetId="0"/>
      <sheetData sheetId="1">
        <row r="8">
          <cell r="L8" t="str">
            <v>CVC</v>
          </cell>
        </row>
        <row r="260">
          <cell r="G260">
            <v>0</v>
          </cell>
        </row>
      </sheetData>
      <sheetData sheetId="2"/>
      <sheetData sheetId="3"/>
      <sheetData sheetId="4">
        <row r="2">
          <cell r="S2" t="str">
            <v>Accessoires sanitaires</v>
          </cell>
        </row>
        <row r="3">
          <cell r="S3" t="str">
            <v>Aérotherme</v>
          </cell>
        </row>
        <row r="4">
          <cell r="S4" t="str">
            <v>Air comprimé</v>
          </cell>
        </row>
        <row r="5">
          <cell r="S5" t="str">
            <v>Appareils sanitaires</v>
          </cell>
        </row>
        <row r="6">
          <cell r="S6" t="str">
            <v>Armaflex</v>
          </cell>
        </row>
        <row r="7">
          <cell r="S7" t="str">
            <v>Calo bitume</v>
          </cell>
        </row>
        <row r="8">
          <cell r="S8" t="str">
            <v>Calo gaine VMC</v>
          </cell>
        </row>
        <row r="9">
          <cell r="S9" t="str">
            <v>Calo LV isoxal</v>
          </cell>
        </row>
        <row r="10">
          <cell r="S10" t="str">
            <v>Calo LV PVC</v>
          </cell>
        </row>
        <row r="11">
          <cell r="S11" t="str">
            <v>Calo poly isoxal</v>
          </cell>
        </row>
        <row r="12">
          <cell r="S12" t="str">
            <v>Calo poly PVC</v>
          </cell>
        </row>
        <row r="13">
          <cell r="S13" t="str">
            <v>Calo vanne</v>
          </cell>
        </row>
        <row r="14">
          <cell r="S14" t="str">
            <v>Clim</v>
          </cell>
        </row>
        <row r="15">
          <cell r="S15" t="str">
            <v>CTA</v>
          </cell>
        </row>
        <row r="16">
          <cell r="S16" t="str">
            <v>Désenfumage</v>
          </cell>
        </row>
        <row r="17">
          <cell r="S17" t="str">
            <v>Détection CO</v>
          </cell>
        </row>
        <row r="18">
          <cell r="S18" t="str">
            <v>Divers</v>
          </cell>
        </row>
        <row r="19">
          <cell r="S19" t="str">
            <v>Electricité</v>
          </cell>
        </row>
        <row r="20">
          <cell r="S20" t="str">
            <v>Equip aéraulique</v>
          </cell>
        </row>
        <row r="21">
          <cell r="S21" t="str">
            <v>Equip cuisine</v>
          </cell>
        </row>
        <row r="22">
          <cell r="S22" t="str">
            <v>Ev ac PHED</v>
          </cell>
        </row>
        <row r="23">
          <cell r="S23" t="str">
            <v>Evac cuisine</v>
          </cell>
        </row>
        <row r="24">
          <cell r="S24" t="str">
            <v>Evac PVC</v>
          </cell>
        </row>
        <row r="25">
          <cell r="S25" t="str">
            <v>Evac SMU</v>
          </cell>
        </row>
        <row r="26">
          <cell r="S26" t="str">
            <v>Extracteur</v>
          </cell>
        </row>
        <row r="27">
          <cell r="S27" t="str">
            <v>Flockage gaine</v>
          </cell>
        </row>
        <row r="28">
          <cell r="S28" t="str">
            <v>Gaine coupe feu</v>
          </cell>
        </row>
        <row r="29">
          <cell r="S29" t="str">
            <v>Gaine cylindrique</v>
          </cell>
        </row>
        <row r="30">
          <cell r="S30" t="str">
            <v>Gaine rectangulaire</v>
          </cell>
        </row>
        <row r="31">
          <cell r="S31" t="str">
            <v>Gaz</v>
          </cell>
        </row>
        <row r="32">
          <cell r="S32" t="str">
            <v>Insuflateur</v>
          </cell>
        </row>
        <row r="33">
          <cell r="S33" t="str">
            <v>Plancher chauffant</v>
          </cell>
        </row>
        <row r="34">
          <cell r="S34" t="str">
            <v>Production</v>
          </cell>
        </row>
        <row r="35">
          <cell r="S35" t="str">
            <v>Protection incendie</v>
          </cell>
        </row>
        <row r="36">
          <cell r="S36" t="str">
            <v>RAC</v>
          </cell>
        </row>
        <row r="37">
          <cell r="S37" t="str">
            <v>Raccord ZAG</v>
          </cell>
        </row>
        <row r="38">
          <cell r="S38" t="str">
            <v>Radiateur</v>
          </cell>
        </row>
        <row r="39">
          <cell r="A39" t="str">
            <v>Nicolas BIANCARDI</v>
          </cell>
          <cell r="B39" t="str">
            <v>nicolas.biancardi@elithis.fr</v>
          </cell>
          <cell r="S39" t="str">
            <v>Régulation</v>
          </cell>
        </row>
        <row r="40">
          <cell r="A40" t="str">
            <v>Michel GRANDGEORGE</v>
          </cell>
          <cell r="B40" t="str">
            <v>michel.grandgeorge@elithis.fr</v>
          </cell>
          <cell r="S40" t="str">
            <v>Relevage</v>
          </cell>
        </row>
        <row r="41">
          <cell r="A41" t="str">
            <v>Christian PERCHET</v>
          </cell>
          <cell r="B41" t="str">
            <v>christian.perchet@elithis.fr</v>
          </cell>
          <cell r="S41" t="str">
            <v>Tube EC</v>
          </cell>
        </row>
        <row r="42">
          <cell r="A42" t="str">
            <v>Clement TRIBUT</v>
          </cell>
          <cell r="B42" t="str">
            <v>clement.tribut@elithis.fr</v>
          </cell>
          <cell r="S42" t="str">
            <v>Tube EF</v>
          </cell>
        </row>
        <row r="43">
          <cell r="A43" t="str">
            <v>Quentin DUBROCA</v>
          </cell>
          <cell r="B43" t="str">
            <v>quentin.dubroca@elithis.fr</v>
          </cell>
          <cell r="S43" t="str">
            <v>Tube EG</v>
          </cell>
        </row>
        <row r="44">
          <cell r="A44" t="str">
            <v>Morgan CHAMPMARTIN</v>
          </cell>
          <cell r="B44" t="str">
            <v>morgan.champmartin@elithis.fr</v>
          </cell>
          <cell r="S44" t="str">
            <v>Tube froid</v>
          </cell>
        </row>
        <row r="45">
          <cell r="A45" t="str">
            <v>Sami Chaffa</v>
          </cell>
          <cell r="B45" t="str">
            <v>sami.chaffa@elithis.fr</v>
          </cell>
          <cell r="S45" t="str">
            <v>Vannerie</v>
          </cell>
        </row>
        <row r="46">
          <cell r="A46" t="str">
            <v>Ha Nghiem</v>
          </cell>
          <cell r="B46" t="str">
            <v>ha.nghiem@elithis.fr</v>
          </cell>
          <cell r="S46" t="str">
            <v>VC 2T</v>
          </cell>
        </row>
        <row r="47">
          <cell r="A47" t="str">
            <v>Alioune Gaye</v>
          </cell>
          <cell r="B47" t="str">
            <v>alioune.gaye@elithis.fr</v>
          </cell>
          <cell r="S47" t="str">
            <v>VC 4T</v>
          </cell>
        </row>
        <row r="61">
          <cell r="S61" t="str">
            <v>Alarme Technique</v>
          </cell>
        </row>
        <row r="62">
          <cell r="S62" t="str">
            <v>Alimentation</v>
          </cell>
        </row>
        <row r="63">
          <cell r="S63" t="str">
            <v>Appareillage</v>
          </cell>
        </row>
        <row r="64">
          <cell r="S64" t="str">
            <v>Appel malade</v>
          </cell>
        </row>
        <row r="65">
          <cell r="S65" t="str">
            <v>Armoire électrique</v>
          </cell>
        </row>
        <row r="66">
          <cell r="S66" t="str">
            <v>Batterie de condensateurs</v>
          </cell>
        </row>
        <row r="67">
          <cell r="S67" t="str">
            <v>Chauffage électrique</v>
          </cell>
        </row>
        <row r="68">
          <cell r="S68" t="str">
            <v>Cheminement</v>
          </cell>
        </row>
        <row r="69">
          <cell r="S69" t="str">
            <v>Contrôle d'accès</v>
          </cell>
        </row>
        <row r="70">
          <cell r="S70" t="str">
            <v>Distribution de l'heure</v>
          </cell>
        </row>
        <row r="71">
          <cell r="S71" t="str">
            <v>Divers</v>
          </cell>
        </row>
        <row r="72">
          <cell r="S72" t="str">
            <v>Eclairage de sécurité</v>
          </cell>
        </row>
        <row r="73">
          <cell r="S73" t="str">
            <v>Groupe électrogène</v>
          </cell>
        </row>
        <row r="74">
          <cell r="S74" t="str">
            <v>GTB</v>
          </cell>
        </row>
        <row r="75">
          <cell r="S75" t="str">
            <v>Interphonie</v>
          </cell>
        </row>
        <row r="76">
          <cell r="S76" t="str">
            <v>Intrusion</v>
          </cell>
        </row>
        <row r="77">
          <cell r="S77" t="str">
            <v>Location</v>
          </cell>
        </row>
        <row r="78">
          <cell r="S78" t="str">
            <v>Luminaires</v>
          </cell>
        </row>
        <row r="79">
          <cell r="S79" t="str">
            <v>Onduleurs</v>
          </cell>
        </row>
        <row r="80">
          <cell r="S80" t="str">
            <v>Parafoudre</v>
          </cell>
        </row>
        <row r="81">
          <cell r="S81" t="str">
            <v>Poste de livraison</v>
          </cell>
        </row>
        <row r="82">
          <cell r="S82" t="str">
            <v>Poste de transformation</v>
          </cell>
        </row>
        <row r="83">
          <cell r="S83" t="str">
            <v>Provisoire chantier</v>
          </cell>
        </row>
        <row r="84">
          <cell r="S84" t="str">
            <v>Réseau de terre</v>
          </cell>
        </row>
        <row r="85">
          <cell r="S85" t="str">
            <v>Sécurité incendie</v>
          </cell>
        </row>
        <row r="86">
          <cell r="S86" t="str">
            <v>Sonorisation</v>
          </cell>
        </row>
        <row r="87">
          <cell r="S87" t="str">
            <v>Téléphonie</v>
          </cell>
        </row>
        <row r="88">
          <cell r="S88" t="str">
            <v>Télévision</v>
          </cell>
        </row>
        <row r="89">
          <cell r="S89" t="str">
            <v>VDI</v>
          </cell>
        </row>
        <row r="90">
          <cell r="S90" t="str">
            <v>Video surveillance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9"/>
  <sheetViews>
    <sheetView tabSelected="1" zoomScaleNormal="100" zoomScalePageLayoutView="85" workbookViewId="0">
      <pane ySplit="8" topLeftCell="A104" activePane="bottomLeft" state="frozen"/>
      <selection pane="bottomLeft" activeCell="D241" sqref="D241"/>
    </sheetView>
  </sheetViews>
  <sheetFormatPr baseColWidth="10" defaultRowHeight="13" x14ac:dyDescent="0.15"/>
  <cols>
    <col min="1" max="1" width="7.5" customWidth="1"/>
    <col min="2" max="2" width="79.5" style="41" customWidth="1"/>
    <col min="3" max="3" width="5.33203125" style="41" customWidth="1"/>
    <col min="4" max="4" width="10.33203125" style="41" customWidth="1"/>
    <col min="5" max="5" width="11.6640625" customWidth="1"/>
    <col min="6" max="6" width="11.6640625" style="41" bestFit="1" customWidth="1"/>
    <col min="7" max="7" width="17.33203125" customWidth="1"/>
  </cols>
  <sheetData>
    <row r="1" spans="1:7" ht="14" thickTop="1" x14ac:dyDescent="0.15">
      <c r="A1" s="132" t="s">
        <v>102</v>
      </c>
      <c r="B1" s="133"/>
      <c r="C1" s="133"/>
      <c r="D1" s="133"/>
      <c r="E1" s="133"/>
      <c r="F1" s="133"/>
      <c r="G1" s="134"/>
    </row>
    <row r="2" spans="1:7" x14ac:dyDescent="0.15">
      <c r="A2" s="135"/>
      <c r="B2" s="136"/>
      <c r="C2" s="136"/>
      <c r="D2" s="136"/>
      <c r="E2" s="136"/>
      <c r="F2" s="136"/>
      <c r="G2" s="137"/>
    </row>
    <row r="3" spans="1:7" x14ac:dyDescent="0.15">
      <c r="A3" s="135"/>
      <c r="B3" s="136"/>
      <c r="C3" s="136"/>
      <c r="D3" s="136"/>
      <c r="E3" s="136"/>
      <c r="F3" s="136"/>
      <c r="G3" s="137"/>
    </row>
    <row r="4" spans="1:7" ht="21.75" customHeight="1" thickBot="1" x14ac:dyDescent="0.2">
      <c r="A4" s="138"/>
      <c r="B4" s="139"/>
      <c r="C4" s="139"/>
      <c r="D4" s="139"/>
      <c r="E4" s="139"/>
      <c r="F4" s="139"/>
      <c r="G4" s="140"/>
    </row>
    <row r="5" spans="1:7" ht="14" thickTop="1" x14ac:dyDescent="0.15">
      <c r="A5" s="141" t="s">
        <v>33</v>
      </c>
      <c r="B5" s="142"/>
      <c r="C5" s="142"/>
      <c r="D5" s="142"/>
      <c r="E5" s="142"/>
      <c r="F5" s="142"/>
      <c r="G5" s="143"/>
    </row>
    <row r="6" spans="1:7" ht="14" thickBot="1" x14ac:dyDescent="0.2">
      <c r="A6" s="144"/>
      <c r="B6" s="145"/>
      <c r="C6" s="145"/>
      <c r="D6" s="145"/>
      <c r="E6" s="145"/>
      <c r="F6" s="145"/>
      <c r="G6" s="146"/>
    </row>
    <row r="7" spans="1:7" ht="44" thickTop="1" thickBot="1" x14ac:dyDescent="0.2">
      <c r="A7" s="17"/>
      <c r="B7" s="18" t="s">
        <v>0</v>
      </c>
      <c r="C7" s="19" t="s">
        <v>1</v>
      </c>
      <c r="D7" s="27" t="s">
        <v>8</v>
      </c>
      <c r="E7" s="27" t="s">
        <v>9</v>
      </c>
      <c r="F7" s="20" t="s">
        <v>2</v>
      </c>
      <c r="G7" s="21" t="s">
        <v>3</v>
      </c>
    </row>
    <row r="8" spans="1:7" ht="15" thickTop="1" thickBot="1" x14ac:dyDescent="0.2">
      <c r="A8" s="22"/>
      <c r="B8" s="23"/>
      <c r="C8" s="24"/>
      <c r="D8" s="24"/>
      <c r="E8" s="24"/>
      <c r="F8" s="25"/>
      <c r="G8" s="26"/>
    </row>
    <row r="9" spans="1:7" ht="53.25" customHeight="1" thickBot="1" x14ac:dyDescent="0.2">
      <c r="A9" s="147" t="s">
        <v>10</v>
      </c>
      <c r="B9" s="148"/>
      <c r="C9" s="148"/>
      <c r="D9" s="148"/>
      <c r="E9" s="148"/>
      <c r="F9" s="148"/>
      <c r="G9" s="149"/>
    </row>
    <row r="10" spans="1:7" x14ac:dyDescent="0.15">
      <c r="A10" s="1"/>
      <c r="B10" s="34"/>
      <c r="C10" s="31"/>
      <c r="D10" s="31"/>
      <c r="E10" s="2"/>
      <c r="F10" s="32"/>
      <c r="G10" s="3"/>
    </row>
    <row r="11" spans="1:7" ht="14" x14ac:dyDescent="0.15">
      <c r="A11" s="1">
        <v>4</v>
      </c>
      <c r="B11" s="66" t="s">
        <v>24</v>
      </c>
      <c r="C11" s="67" t="s">
        <v>1</v>
      </c>
      <c r="D11" s="38"/>
      <c r="E11" s="68"/>
      <c r="F11" s="68"/>
      <c r="G11" s="69"/>
    </row>
    <row r="12" spans="1:7" x14ac:dyDescent="0.15">
      <c r="A12" s="1"/>
      <c r="B12" s="70"/>
      <c r="C12" s="71"/>
      <c r="D12" s="38"/>
      <c r="E12" s="68"/>
      <c r="F12" s="68"/>
      <c r="G12" s="69"/>
    </row>
    <row r="13" spans="1:7" ht="14" x14ac:dyDescent="0.15">
      <c r="A13" s="1" t="s">
        <v>19</v>
      </c>
      <c r="B13" s="66" t="s">
        <v>27</v>
      </c>
      <c r="C13" s="67"/>
      <c r="D13" s="38"/>
      <c r="E13" s="68"/>
      <c r="F13" s="68"/>
      <c r="G13" s="69"/>
    </row>
    <row r="14" spans="1:7" x14ac:dyDescent="0.15">
      <c r="A14" s="1"/>
      <c r="B14" s="66"/>
      <c r="C14" s="67"/>
      <c r="D14" s="38"/>
      <c r="E14" s="68"/>
      <c r="F14" s="68"/>
      <c r="G14" s="69"/>
    </row>
    <row r="15" spans="1:7" ht="14" x14ac:dyDescent="0.15">
      <c r="A15" s="1"/>
      <c r="B15" s="91" t="s">
        <v>40</v>
      </c>
      <c r="C15" s="67" t="s">
        <v>4</v>
      </c>
      <c r="D15" s="38">
        <v>1</v>
      </c>
      <c r="E15" s="68"/>
      <c r="F15" s="68"/>
      <c r="G15" s="69"/>
    </row>
    <row r="16" spans="1:7" x14ac:dyDescent="0.15">
      <c r="A16" s="1"/>
      <c r="B16" s="66"/>
      <c r="C16" s="67"/>
      <c r="D16" s="38"/>
      <c r="E16" s="68"/>
      <c r="F16" s="68"/>
      <c r="G16" s="69"/>
    </row>
    <row r="17" spans="1:7" ht="14" x14ac:dyDescent="0.15">
      <c r="A17" s="89"/>
      <c r="B17" s="77" t="s">
        <v>41</v>
      </c>
      <c r="C17" s="78" t="s">
        <v>7</v>
      </c>
      <c r="D17" s="79"/>
      <c r="E17" s="77"/>
      <c r="F17" s="77"/>
      <c r="G17" s="80"/>
    </row>
    <row r="18" spans="1:7" ht="14" x14ac:dyDescent="0.15">
      <c r="A18" s="1" t="s">
        <v>25</v>
      </c>
      <c r="B18" s="66" t="s">
        <v>26</v>
      </c>
      <c r="C18" s="67"/>
      <c r="D18" s="38"/>
      <c r="E18" s="68"/>
      <c r="F18" s="68"/>
      <c r="G18" s="69"/>
    </row>
    <row r="19" spans="1:7" x14ac:dyDescent="0.15">
      <c r="A19" s="1"/>
      <c r="B19" s="66"/>
      <c r="C19" s="67"/>
      <c r="D19" s="38"/>
      <c r="E19" s="68"/>
      <c r="F19" s="68"/>
      <c r="G19" s="69"/>
    </row>
    <row r="20" spans="1:7" x14ac:dyDescent="0.15">
      <c r="A20" s="1"/>
      <c r="B20" s="72" t="s">
        <v>28</v>
      </c>
      <c r="C20" s="67" t="s">
        <v>4</v>
      </c>
      <c r="D20" s="38">
        <v>1</v>
      </c>
      <c r="E20" s="68"/>
      <c r="F20" s="68"/>
      <c r="G20" s="69"/>
    </row>
    <row r="21" spans="1:7" ht="14" x14ac:dyDescent="0.15">
      <c r="A21" s="1"/>
      <c r="B21" s="30" t="s">
        <v>29</v>
      </c>
      <c r="C21" s="67" t="s">
        <v>4</v>
      </c>
      <c r="D21" s="38">
        <v>1</v>
      </c>
      <c r="E21" s="68"/>
      <c r="F21" s="68"/>
      <c r="G21" s="69"/>
    </row>
    <row r="22" spans="1:7" ht="14" x14ac:dyDescent="0.15">
      <c r="A22" s="1"/>
      <c r="B22" s="30" t="s">
        <v>30</v>
      </c>
      <c r="C22" s="67" t="s">
        <v>4</v>
      </c>
      <c r="D22" s="38">
        <v>1</v>
      </c>
      <c r="E22" s="68"/>
      <c r="F22" s="68"/>
      <c r="G22" s="69"/>
    </row>
    <row r="23" spans="1:7" ht="14" x14ac:dyDescent="0.15">
      <c r="A23" s="1"/>
      <c r="B23" s="30" t="s">
        <v>31</v>
      </c>
      <c r="C23" s="67" t="s">
        <v>4</v>
      </c>
      <c r="D23" s="38">
        <v>1</v>
      </c>
      <c r="E23" s="68"/>
      <c r="F23" s="68"/>
      <c r="G23" s="69"/>
    </row>
    <row r="24" spans="1:7" ht="14" x14ac:dyDescent="0.15">
      <c r="A24" s="1"/>
      <c r="B24" s="30" t="s">
        <v>32</v>
      </c>
      <c r="C24" s="67" t="s">
        <v>4</v>
      </c>
      <c r="D24" s="38">
        <v>1</v>
      </c>
      <c r="E24" s="68"/>
      <c r="F24" s="68"/>
      <c r="G24" s="69"/>
    </row>
    <row r="25" spans="1:7" ht="14" x14ac:dyDescent="0.15">
      <c r="A25" s="1"/>
      <c r="B25" s="30" t="s">
        <v>34</v>
      </c>
      <c r="C25" s="67" t="s">
        <v>4</v>
      </c>
      <c r="D25" s="38">
        <v>1</v>
      </c>
      <c r="E25" s="68"/>
      <c r="F25" s="68"/>
      <c r="G25" s="69"/>
    </row>
    <row r="26" spans="1:7" ht="14" x14ac:dyDescent="0.15">
      <c r="A26" s="1"/>
      <c r="B26" s="30" t="s">
        <v>35</v>
      </c>
      <c r="C26" s="67" t="s">
        <v>4</v>
      </c>
      <c r="D26" s="38">
        <v>1</v>
      </c>
      <c r="E26" s="68"/>
      <c r="F26" s="68"/>
      <c r="G26" s="69"/>
    </row>
    <row r="27" spans="1:7" ht="28" x14ac:dyDescent="0.15">
      <c r="A27" s="1"/>
      <c r="B27" s="30" t="s">
        <v>36</v>
      </c>
      <c r="C27" s="67" t="s">
        <v>4</v>
      </c>
      <c r="D27" s="38">
        <v>1</v>
      </c>
      <c r="E27" s="68"/>
      <c r="F27" s="68"/>
      <c r="G27" s="69"/>
    </row>
    <row r="28" spans="1:7" ht="14" x14ac:dyDescent="0.15">
      <c r="A28" s="1"/>
      <c r="B28" s="30" t="s">
        <v>37</v>
      </c>
      <c r="C28" s="67" t="s">
        <v>4</v>
      </c>
      <c r="D28" s="38">
        <v>1</v>
      </c>
      <c r="E28" s="68"/>
      <c r="F28" s="68"/>
      <c r="G28" s="69"/>
    </row>
    <row r="29" spans="1:7" ht="14" x14ac:dyDescent="0.15">
      <c r="A29" s="1"/>
      <c r="B29" s="30" t="s">
        <v>38</v>
      </c>
      <c r="C29" s="67" t="s">
        <v>4</v>
      </c>
      <c r="D29" s="38">
        <v>1</v>
      </c>
      <c r="E29" s="68"/>
      <c r="F29" s="68"/>
      <c r="G29" s="69"/>
    </row>
    <row r="30" spans="1:7" x14ac:dyDescent="0.15">
      <c r="A30" s="1"/>
      <c r="B30" s="70"/>
      <c r="C30" s="67"/>
      <c r="D30" s="38"/>
      <c r="E30" s="68"/>
      <c r="F30" s="68"/>
      <c r="G30" s="69"/>
    </row>
    <row r="31" spans="1:7" ht="14" x14ac:dyDescent="0.15">
      <c r="A31" s="1"/>
      <c r="B31" s="30" t="s">
        <v>39</v>
      </c>
      <c r="C31" s="67" t="s">
        <v>4</v>
      </c>
      <c r="D31" s="38">
        <v>1</v>
      </c>
      <c r="E31" s="68"/>
      <c r="F31" s="68"/>
      <c r="G31" s="69"/>
    </row>
    <row r="32" spans="1:7" x14ac:dyDescent="0.15">
      <c r="A32" s="1"/>
      <c r="B32" s="70"/>
      <c r="C32" s="67"/>
      <c r="D32" s="38"/>
      <c r="E32" s="68"/>
      <c r="F32" s="68"/>
      <c r="G32" s="69"/>
    </row>
    <row r="33" spans="1:7" ht="14" x14ac:dyDescent="0.15">
      <c r="A33" s="89"/>
      <c r="B33" s="77" t="s">
        <v>42</v>
      </c>
      <c r="C33" s="78" t="s">
        <v>7</v>
      </c>
      <c r="D33" s="79"/>
      <c r="E33" s="77"/>
      <c r="F33" s="77"/>
      <c r="G33" s="80"/>
    </row>
    <row r="34" spans="1:7" ht="14" x14ac:dyDescent="0.15">
      <c r="A34" s="90"/>
      <c r="B34" s="77" t="s">
        <v>43</v>
      </c>
      <c r="C34" s="81"/>
      <c r="D34" s="28"/>
      <c r="E34" s="28"/>
      <c r="F34" s="82"/>
      <c r="G34" s="83">
        <f>G33+G17</f>
        <v>0</v>
      </c>
    </row>
    <row r="35" spans="1:7" ht="14" x14ac:dyDescent="0.15">
      <c r="A35" s="10" t="s">
        <v>23</v>
      </c>
      <c r="B35" s="66" t="s">
        <v>44</v>
      </c>
      <c r="C35" s="67"/>
      <c r="D35" s="38"/>
      <c r="E35" s="68"/>
      <c r="F35" s="68"/>
      <c r="G35" s="69"/>
    </row>
    <row r="36" spans="1:7" x14ac:dyDescent="0.15">
      <c r="A36" s="1"/>
      <c r="B36" s="70"/>
      <c r="C36" s="71"/>
      <c r="D36" s="38"/>
      <c r="E36" s="68"/>
      <c r="F36" s="68"/>
      <c r="G36" s="69"/>
    </row>
    <row r="37" spans="1:7" ht="14" x14ac:dyDescent="0.15">
      <c r="A37" s="1" t="s">
        <v>45</v>
      </c>
      <c r="B37" s="66" t="s">
        <v>20</v>
      </c>
      <c r="C37" s="67"/>
      <c r="D37" s="38"/>
      <c r="E37" s="68"/>
      <c r="F37" s="68"/>
      <c r="G37" s="69"/>
    </row>
    <row r="38" spans="1:7" x14ac:dyDescent="0.15">
      <c r="A38" s="1"/>
      <c r="B38" s="70"/>
      <c r="C38" s="71"/>
      <c r="D38" s="38"/>
      <c r="E38" s="68"/>
      <c r="F38" s="68"/>
      <c r="G38" s="69"/>
    </row>
    <row r="39" spans="1:7" ht="28" x14ac:dyDescent="0.15">
      <c r="A39" s="1" t="s">
        <v>46</v>
      </c>
      <c r="B39" s="30" t="s">
        <v>22</v>
      </c>
      <c r="C39" s="73" t="s">
        <v>4</v>
      </c>
      <c r="D39" s="31">
        <v>1</v>
      </c>
      <c r="E39" s="31"/>
      <c r="F39" s="32"/>
      <c r="G39" s="69"/>
    </row>
    <row r="40" spans="1:7" x14ac:dyDescent="0.15">
      <c r="A40" s="1"/>
      <c r="B40" s="75"/>
      <c r="C40" s="71"/>
      <c r="D40" s="4"/>
      <c r="E40" s="4"/>
      <c r="F40" s="76"/>
      <c r="G40" s="69"/>
    </row>
    <row r="41" spans="1:7" ht="14" x14ac:dyDescent="0.15">
      <c r="A41" s="89"/>
      <c r="B41" s="77" t="s">
        <v>47</v>
      </c>
      <c r="C41" s="78" t="s">
        <v>7</v>
      </c>
      <c r="D41" s="79"/>
      <c r="E41" s="77"/>
      <c r="F41" s="77"/>
      <c r="G41" s="80">
        <f>SUM(G37:G39)</f>
        <v>0</v>
      </c>
    </row>
    <row r="42" spans="1:7" ht="14" x14ac:dyDescent="0.15">
      <c r="A42" s="90"/>
      <c r="B42" s="77" t="s">
        <v>48</v>
      </c>
      <c r="C42" s="81"/>
      <c r="D42" s="28"/>
      <c r="E42" s="28"/>
      <c r="F42" s="82"/>
      <c r="G42" s="83"/>
    </row>
    <row r="43" spans="1:7" x14ac:dyDescent="0.15">
      <c r="A43" s="1"/>
      <c r="B43" s="34"/>
      <c r="C43" s="31"/>
      <c r="D43" s="31"/>
      <c r="E43" s="2"/>
      <c r="F43" s="32"/>
      <c r="G43" s="3"/>
    </row>
    <row r="44" spans="1:7" ht="14" x14ac:dyDescent="0.15">
      <c r="A44" s="1" t="s">
        <v>49</v>
      </c>
      <c r="B44" s="39" t="s">
        <v>50</v>
      </c>
      <c r="C44" s="67"/>
      <c r="D44" s="38"/>
      <c r="E44" s="68"/>
      <c r="F44" s="68"/>
      <c r="G44" s="69"/>
    </row>
    <row r="45" spans="1:7" x14ac:dyDescent="0.15">
      <c r="A45" s="1"/>
      <c r="B45" s="34"/>
      <c r="C45" s="31"/>
      <c r="D45" s="31"/>
      <c r="E45" s="2"/>
      <c r="F45" s="32"/>
      <c r="G45" s="3"/>
    </row>
    <row r="46" spans="1:7" ht="14" x14ac:dyDescent="0.15">
      <c r="A46" s="84" t="s">
        <v>51</v>
      </c>
      <c r="B46" s="39" t="s">
        <v>52</v>
      </c>
      <c r="C46" s="64"/>
      <c r="D46" s="64"/>
      <c r="E46" s="85"/>
      <c r="F46" s="86"/>
      <c r="G46" s="87"/>
    </row>
    <row r="47" spans="1:7" x14ac:dyDescent="0.15">
      <c r="A47" s="1"/>
      <c r="B47" s="34"/>
      <c r="C47" s="31"/>
      <c r="D47" s="31"/>
      <c r="E47" s="2"/>
      <c r="F47" s="32"/>
      <c r="G47" s="3"/>
    </row>
    <row r="48" spans="1:7" ht="14" x14ac:dyDescent="0.15">
      <c r="A48" s="10"/>
      <c r="B48" s="65" t="s">
        <v>53</v>
      </c>
      <c r="C48" s="38" t="s">
        <v>4</v>
      </c>
      <c r="D48" s="38">
        <v>2</v>
      </c>
      <c r="E48" s="4"/>
      <c r="F48" s="49"/>
      <c r="G48" s="11"/>
    </row>
    <row r="49" spans="1:7" x14ac:dyDescent="0.15">
      <c r="A49" s="1"/>
      <c r="B49" s="65"/>
      <c r="C49" s="31"/>
      <c r="D49" s="31"/>
      <c r="E49" s="2"/>
      <c r="F49" s="32"/>
      <c r="G49" s="3"/>
    </row>
    <row r="50" spans="1:7" ht="14" x14ac:dyDescent="0.15">
      <c r="A50" s="1"/>
      <c r="B50" s="34" t="s">
        <v>54</v>
      </c>
      <c r="C50" s="31" t="s">
        <v>4</v>
      </c>
      <c r="D50" s="31">
        <v>1</v>
      </c>
      <c r="E50" s="2"/>
      <c r="F50" s="32"/>
      <c r="G50" s="3"/>
    </row>
    <row r="51" spans="1:7" x14ac:dyDescent="0.15">
      <c r="A51" s="10"/>
      <c r="B51" s="65"/>
      <c r="C51" s="31"/>
      <c r="D51" s="31"/>
      <c r="E51" s="4"/>
      <c r="F51" s="49"/>
      <c r="G51" s="11"/>
    </row>
    <row r="52" spans="1:7" ht="14" x14ac:dyDescent="0.15">
      <c r="A52" s="1"/>
      <c r="B52" s="34" t="s">
        <v>56</v>
      </c>
      <c r="C52" s="31" t="s">
        <v>55</v>
      </c>
      <c r="D52" s="31">
        <v>1</v>
      </c>
      <c r="E52" s="2"/>
      <c r="F52" s="32"/>
      <c r="G52" s="3"/>
    </row>
    <row r="53" spans="1:7" x14ac:dyDescent="0.15">
      <c r="A53" s="1"/>
      <c r="B53" s="88"/>
      <c r="C53" s="31"/>
      <c r="D53" s="31"/>
      <c r="E53" s="2"/>
      <c r="F53" s="32"/>
      <c r="G53" s="3"/>
    </row>
    <row r="54" spans="1:7" ht="14" x14ac:dyDescent="0.15">
      <c r="A54" s="1"/>
      <c r="B54" s="94" t="s">
        <v>57</v>
      </c>
      <c r="C54" s="2" t="s">
        <v>4</v>
      </c>
      <c r="D54" s="2">
        <v>1</v>
      </c>
      <c r="E54" s="2"/>
      <c r="F54" s="32"/>
      <c r="G54" s="3"/>
    </row>
    <row r="55" spans="1:7" x14ac:dyDescent="0.15">
      <c r="A55" s="1"/>
      <c r="B55" s="62"/>
      <c r="C55" s="31"/>
      <c r="D55" s="31"/>
      <c r="E55" s="2"/>
      <c r="F55" s="32"/>
      <c r="G55" s="3"/>
    </row>
    <row r="56" spans="1:7" ht="14" x14ac:dyDescent="0.15">
      <c r="A56" s="89"/>
      <c r="B56" s="77" t="s">
        <v>58</v>
      </c>
      <c r="C56" s="78" t="s">
        <v>7</v>
      </c>
      <c r="D56" s="79"/>
      <c r="E56" s="77"/>
      <c r="F56" s="77"/>
      <c r="G56" s="80">
        <f>SUM(G48:G55)</f>
        <v>0</v>
      </c>
    </row>
    <row r="57" spans="1:7" ht="14" x14ac:dyDescent="0.15">
      <c r="A57" s="84" t="s">
        <v>59</v>
      </c>
      <c r="B57" s="39" t="s">
        <v>60</v>
      </c>
      <c r="C57" s="64"/>
      <c r="D57" s="64"/>
      <c r="E57" s="85"/>
      <c r="F57" s="86"/>
      <c r="G57" s="87"/>
    </row>
    <row r="58" spans="1:7" x14ac:dyDescent="0.15">
      <c r="A58" s="1"/>
      <c r="B58" s="62"/>
      <c r="C58" s="31"/>
      <c r="D58" s="31"/>
      <c r="E58" s="2"/>
      <c r="F58" s="32"/>
      <c r="G58" s="3"/>
    </row>
    <row r="59" spans="1:7" x14ac:dyDescent="0.15">
      <c r="A59" s="1"/>
      <c r="B59" s="62" t="s">
        <v>61</v>
      </c>
      <c r="C59" s="31" t="s">
        <v>21</v>
      </c>
      <c r="D59" s="31"/>
      <c r="E59" s="2"/>
      <c r="F59" s="32"/>
      <c r="G59" s="3"/>
    </row>
    <row r="60" spans="1:7" x14ac:dyDescent="0.15">
      <c r="A60" s="1"/>
      <c r="B60" s="62"/>
      <c r="C60" s="31"/>
      <c r="D60" s="31"/>
      <c r="E60" s="2"/>
      <c r="F60" s="32"/>
      <c r="G60" s="3"/>
    </row>
    <row r="61" spans="1:7" ht="14" x14ac:dyDescent="0.15">
      <c r="A61" s="89"/>
      <c r="B61" s="77" t="s">
        <v>62</v>
      </c>
      <c r="C61" s="78" t="s">
        <v>7</v>
      </c>
      <c r="D61" s="79"/>
      <c r="E61" s="77"/>
      <c r="F61" s="77"/>
      <c r="G61" s="80"/>
    </row>
    <row r="62" spans="1:7" ht="14" x14ac:dyDescent="0.15">
      <c r="A62" s="84" t="s">
        <v>63</v>
      </c>
      <c r="B62" s="39" t="s">
        <v>64</v>
      </c>
      <c r="C62" s="64"/>
      <c r="D62" s="64"/>
      <c r="E62" s="85"/>
      <c r="F62" s="86"/>
      <c r="G62" s="87"/>
    </row>
    <row r="63" spans="1:7" x14ac:dyDescent="0.15">
      <c r="A63" s="1"/>
      <c r="B63" s="61"/>
      <c r="C63" s="31"/>
      <c r="D63" s="31"/>
      <c r="E63" s="2"/>
      <c r="F63" s="32"/>
      <c r="G63" s="3"/>
    </row>
    <row r="64" spans="1:7" x14ac:dyDescent="0.15">
      <c r="A64" s="84" t="s">
        <v>65</v>
      </c>
      <c r="B64" s="62" t="s">
        <v>66</v>
      </c>
      <c r="C64" s="31"/>
      <c r="D64" s="31"/>
      <c r="E64" s="2"/>
      <c r="F64" s="32"/>
      <c r="G64" s="3"/>
    </row>
    <row r="65" spans="1:7" x14ac:dyDescent="0.15">
      <c r="A65" s="1"/>
      <c r="B65" s="62"/>
      <c r="C65" s="31"/>
      <c r="D65" s="31"/>
      <c r="E65" s="2"/>
      <c r="F65" s="32"/>
      <c r="G65" s="3"/>
    </row>
    <row r="66" spans="1:7" ht="14" x14ac:dyDescent="0.15">
      <c r="A66" s="1"/>
      <c r="B66" s="95" t="s">
        <v>73</v>
      </c>
      <c r="C66" s="2" t="s">
        <v>11</v>
      </c>
      <c r="D66" s="2"/>
      <c r="E66" s="2"/>
      <c r="F66" s="32"/>
      <c r="G66" s="3"/>
    </row>
    <row r="67" spans="1:7" ht="14" x14ac:dyDescent="0.15">
      <c r="A67" s="1"/>
      <c r="B67" s="94" t="s">
        <v>71</v>
      </c>
      <c r="C67" s="2" t="s">
        <v>11</v>
      </c>
      <c r="D67" s="2">
        <v>4</v>
      </c>
      <c r="E67" s="2"/>
      <c r="F67" s="32"/>
      <c r="G67" s="3"/>
    </row>
    <row r="68" spans="1:7" ht="14" x14ac:dyDescent="0.15">
      <c r="A68" s="1"/>
      <c r="B68" s="94" t="s">
        <v>72</v>
      </c>
      <c r="C68" s="2" t="s">
        <v>11</v>
      </c>
      <c r="D68" s="2">
        <v>2</v>
      </c>
      <c r="E68" s="2"/>
      <c r="F68" s="32"/>
      <c r="G68" s="3"/>
    </row>
    <row r="69" spans="1:7" x14ac:dyDescent="0.15">
      <c r="A69" s="1"/>
      <c r="B69" s="94"/>
      <c r="C69" s="2"/>
      <c r="D69" s="2"/>
      <c r="E69" s="2"/>
      <c r="F69" s="32"/>
      <c r="G69" s="3"/>
    </row>
    <row r="70" spans="1:7" ht="14" x14ac:dyDescent="0.15">
      <c r="A70" s="1"/>
      <c r="B70" s="94" t="s">
        <v>74</v>
      </c>
      <c r="C70" s="2" t="s">
        <v>11</v>
      </c>
      <c r="D70" s="2">
        <v>2</v>
      </c>
      <c r="E70" s="2"/>
      <c r="F70" s="32"/>
      <c r="G70" s="3"/>
    </row>
    <row r="71" spans="1:7" ht="14" x14ac:dyDescent="0.15">
      <c r="A71" s="1"/>
      <c r="B71" s="94" t="s">
        <v>70</v>
      </c>
      <c r="C71" s="2" t="s">
        <v>11</v>
      </c>
      <c r="D71" s="2">
        <v>4</v>
      </c>
      <c r="E71" s="2"/>
      <c r="F71" s="32"/>
      <c r="G71" s="3"/>
    </row>
    <row r="72" spans="1:7" ht="14" x14ac:dyDescent="0.15">
      <c r="A72" s="1"/>
      <c r="B72" s="94" t="s">
        <v>67</v>
      </c>
      <c r="C72" s="2" t="s">
        <v>11</v>
      </c>
      <c r="D72" s="2">
        <v>6</v>
      </c>
      <c r="E72" s="2"/>
      <c r="F72" s="32"/>
      <c r="G72" s="3"/>
    </row>
    <row r="73" spans="1:7" ht="14" x14ac:dyDescent="0.15">
      <c r="A73" s="1"/>
      <c r="B73" s="94" t="s">
        <v>68</v>
      </c>
      <c r="C73" s="2" t="s">
        <v>11</v>
      </c>
      <c r="D73" s="2">
        <v>2</v>
      </c>
      <c r="E73" s="2"/>
      <c r="F73" s="32"/>
      <c r="G73" s="3"/>
    </row>
    <row r="74" spans="1:7" ht="14" x14ac:dyDescent="0.15">
      <c r="A74" s="1"/>
      <c r="B74" s="94" t="s">
        <v>69</v>
      </c>
      <c r="C74" s="2" t="s">
        <v>4</v>
      </c>
      <c r="D74" s="2">
        <v>1</v>
      </c>
      <c r="E74" s="2"/>
      <c r="F74" s="32"/>
      <c r="G74" s="3"/>
    </row>
    <row r="75" spans="1:7" x14ac:dyDescent="0.15">
      <c r="A75" s="1"/>
      <c r="B75" s="62"/>
      <c r="C75" s="31"/>
      <c r="D75" s="31"/>
      <c r="E75" s="2"/>
      <c r="F75" s="32"/>
      <c r="G75" s="3"/>
    </row>
    <row r="76" spans="1:7" ht="14" x14ac:dyDescent="0.15">
      <c r="A76" s="1"/>
      <c r="B76" s="94" t="s">
        <v>78</v>
      </c>
      <c r="C76" s="2" t="s">
        <v>5</v>
      </c>
      <c r="D76" s="2">
        <v>10</v>
      </c>
      <c r="E76" s="2"/>
      <c r="F76" s="74"/>
      <c r="G76" s="3"/>
    </row>
    <row r="77" spans="1:7" ht="14" x14ac:dyDescent="0.15">
      <c r="A77" s="1"/>
      <c r="B77" s="94" t="s">
        <v>79</v>
      </c>
      <c r="C77" s="2" t="s">
        <v>5</v>
      </c>
      <c r="D77" s="2">
        <v>65</v>
      </c>
      <c r="E77" s="2"/>
      <c r="F77" s="74"/>
      <c r="G77" s="3"/>
    </row>
    <row r="78" spans="1:7" x14ac:dyDescent="0.15">
      <c r="A78" s="1"/>
      <c r="B78" s="94"/>
      <c r="C78" s="2" t="s">
        <v>7</v>
      </c>
      <c r="D78" s="96"/>
      <c r="E78" s="2"/>
      <c r="F78" s="74"/>
      <c r="G78" s="3"/>
    </row>
    <row r="79" spans="1:7" ht="42" x14ac:dyDescent="0.15">
      <c r="A79" s="1"/>
      <c r="B79" s="94" t="s">
        <v>77</v>
      </c>
      <c r="C79" s="2" t="s">
        <v>7</v>
      </c>
      <c r="D79" s="96"/>
      <c r="E79" s="2"/>
      <c r="F79" s="74"/>
      <c r="G79" s="3"/>
    </row>
    <row r="80" spans="1:7" ht="14" x14ac:dyDescent="0.15">
      <c r="A80" s="1"/>
      <c r="B80" s="94" t="s">
        <v>76</v>
      </c>
      <c r="C80" s="2"/>
      <c r="D80" s="96"/>
      <c r="E80" s="2"/>
      <c r="F80" s="74"/>
      <c r="G80" s="3"/>
    </row>
    <row r="81" spans="1:7" ht="14" x14ac:dyDescent="0.15">
      <c r="A81" s="1"/>
      <c r="B81" s="94" t="s">
        <v>81</v>
      </c>
      <c r="C81" s="2" t="s">
        <v>5</v>
      </c>
      <c r="D81" s="2">
        <v>10</v>
      </c>
      <c r="E81" s="2"/>
      <c r="F81" s="74"/>
      <c r="G81" s="3"/>
    </row>
    <row r="82" spans="1:7" ht="14" x14ac:dyDescent="0.15">
      <c r="A82" s="1"/>
      <c r="B82" s="94" t="s">
        <v>80</v>
      </c>
      <c r="C82" s="2" t="s">
        <v>5</v>
      </c>
      <c r="D82" s="2">
        <v>60</v>
      </c>
      <c r="E82" s="2"/>
      <c r="F82" s="74"/>
      <c r="G82" s="3"/>
    </row>
    <row r="83" spans="1:7" x14ac:dyDescent="0.15">
      <c r="A83" s="1"/>
      <c r="B83" s="61"/>
      <c r="C83" s="31"/>
      <c r="D83" s="31"/>
      <c r="E83" s="2"/>
      <c r="F83" s="32"/>
      <c r="G83" s="3"/>
    </row>
    <row r="84" spans="1:7" x14ac:dyDescent="0.15">
      <c r="A84" s="1"/>
      <c r="B84" s="62" t="s">
        <v>82</v>
      </c>
      <c r="C84" s="31" t="s">
        <v>4</v>
      </c>
      <c r="D84" s="31">
        <v>1</v>
      </c>
      <c r="E84" s="2"/>
      <c r="F84" s="32"/>
      <c r="G84" s="3"/>
    </row>
    <row r="85" spans="1:7" x14ac:dyDescent="0.15">
      <c r="A85" s="1"/>
      <c r="B85" s="62"/>
      <c r="C85" s="31"/>
      <c r="D85" s="31"/>
      <c r="E85" s="2"/>
      <c r="F85" s="32"/>
      <c r="G85" s="3"/>
    </row>
    <row r="86" spans="1:7" ht="14" x14ac:dyDescent="0.15">
      <c r="A86" s="89"/>
      <c r="B86" s="97" t="s">
        <v>86</v>
      </c>
      <c r="C86" s="78" t="s">
        <v>7</v>
      </c>
      <c r="D86" s="79"/>
      <c r="E86" s="77"/>
      <c r="F86" s="77"/>
      <c r="G86" s="80">
        <f>SUM(G34:G85)</f>
        <v>0</v>
      </c>
    </row>
    <row r="87" spans="1:7" x14ac:dyDescent="0.15">
      <c r="A87" s="84" t="s">
        <v>83</v>
      </c>
      <c r="B87" s="62" t="s">
        <v>84</v>
      </c>
      <c r="C87" s="31"/>
      <c r="D87" s="31"/>
      <c r="E87" s="2"/>
      <c r="F87" s="32"/>
      <c r="G87" s="3"/>
    </row>
    <row r="88" spans="1:7" x14ac:dyDescent="0.15">
      <c r="A88" s="1"/>
      <c r="B88" s="62"/>
      <c r="C88" s="31"/>
      <c r="D88" s="31"/>
      <c r="E88" s="2"/>
      <c r="F88" s="32"/>
      <c r="G88" s="3"/>
    </row>
    <row r="89" spans="1:7" x14ac:dyDescent="0.15">
      <c r="A89" s="1"/>
      <c r="B89" s="62" t="s">
        <v>85</v>
      </c>
      <c r="C89" s="31" t="s">
        <v>4</v>
      </c>
      <c r="D89" s="31">
        <v>1</v>
      </c>
      <c r="E89" s="2"/>
      <c r="F89" s="32"/>
      <c r="G89" s="3"/>
    </row>
    <row r="90" spans="1:7" x14ac:dyDescent="0.15">
      <c r="A90" s="1"/>
      <c r="B90" s="61"/>
      <c r="C90" s="31"/>
      <c r="D90" s="31"/>
      <c r="E90" s="2"/>
      <c r="F90" s="32"/>
      <c r="G90" s="3"/>
    </row>
    <row r="91" spans="1:7" ht="14" x14ac:dyDescent="0.15">
      <c r="A91" s="89"/>
      <c r="B91" s="97" t="s">
        <v>87</v>
      </c>
      <c r="C91" s="78" t="s">
        <v>7</v>
      </c>
      <c r="D91" s="79"/>
      <c r="E91" s="77"/>
      <c r="F91" s="77"/>
      <c r="G91" s="80">
        <f>SUM(G40:G90)</f>
        <v>0</v>
      </c>
    </row>
    <row r="92" spans="1:7" x14ac:dyDescent="0.15">
      <c r="A92" s="84" t="s">
        <v>88</v>
      </c>
      <c r="B92" s="62" t="s">
        <v>89</v>
      </c>
      <c r="C92" s="31"/>
      <c r="D92" s="31"/>
      <c r="E92" s="2"/>
      <c r="F92" s="32"/>
      <c r="G92" s="3"/>
    </row>
    <row r="93" spans="1:7" x14ac:dyDescent="0.15">
      <c r="A93" s="1"/>
      <c r="B93" s="62"/>
      <c r="C93" s="31"/>
      <c r="D93" s="31"/>
      <c r="E93" s="2"/>
      <c r="F93" s="32"/>
      <c r="G93" s="3"/>
    </row>
    <row r="94" spans="1:7" x14ac:dyDescent="0.15">
      <c r="A94" s="1"/>
      <c r="B94" s="61" t="s">
        <v>90</v>
      </c>
      <c r="C94" s="31"/>
      <c r="D94" s="31"/>
      <c r="E94" s="2"/>
      <c r="F94" s="32"/>
      <c r="G94" s="3"/>
    </row>
    <row r="95" spans="1:7" x14ac:dyDescent="0.15">
      <c r="A95" s="1"/>
      <c r="B95" s="61"/>
      <c r="C95" s="31"/>
      <c r="D95" s="31"/>
      <c r="E95" s="2"/>
      <c r="F95" s="32"/>
      <c r="G95" s="3"/>
    </row>
    <row r="96" spans="1:7" ht="14" x14ac:dyDescent="0.15">
      <c r="A96" s="1"/>
      <c r="B96" s="94" t="s">
        <v>79</v>
      </c>
      <c r="C96" s="2" t="s">
        <v>5</v>
      </c>
      <c r="D96" s="2">
        <v>16</v>
      </c>
      <c r="E96" s="2"/>
      <c r="F96" s="74"/>
      <c r="G96" s="3"/>
    </row>
    <row r="97" spans="1:7" x14ac:dyDescent="0.15">
      <c r="A97" s="1"/>
      <c r="B97" s="94"/>
      <c r="C97" s="2" t="s">
        <v>7</v>
      </c>
      <c r="D97" s="96"/>
      <c r="E97" s="2"/>
      <c r="F97" s="74"/>
      <c r="G97" s="3"/>
    </row>
    <row r="98" spans="1:7" ht="42" x14ac:dyDescent="0.15">
      <c r="A98" s="1"/>
      <c r="B98" s="94" t="s">
        <v>75</v>
      </c>
      <c r="C98" s="2" t="s">
        <v>7</v>
      </c>
      <c r="D98" s="96"/>
      <c r="E98" s="2"/>
      <c r="F98" s="74"/>
      <c r="G98" s="3"/>
    </row>
    <row r="99" spans="1:7" ht="14" x14ac:dyDescent="0.15">
      <c r="A99" s="1"/>
      <c r="B99" s="94" t="s">
        <v>76</v>
      </c>
      <c r="C99" s="2"/>
      <c r="D99" s="96"/>
      <c r="E99" s="2"/>
      <c r="F99" s="74"/>
      <c r="G99" s="3"/>
    </row>
    <row r="100" spans="1:7" ht="14" x14ac:dyDescent="0.15">
      <c r="A100" s="1"/>
      <c r="B100" s="94" t="s">
        <v>80</v>
      </c>
      <c r="C100" s="2" t="s">
        <v>5</v>
      </c>
      <c r="D100" s="2">
        <v>16</v>
      </c>
      <c r="E100" s="2"/>
      <c r="F100" s="74"/>
      <c r="G100" s="3"/>
    </row>
    <row r="101" spans="1:7" x14ac:dyDescent="0.15">
      <c r="A101" s="1"/>
      <c r="B101" s="62"/>
      <c r="C101" s="31"/>
      <c r="D101" s="31"/>
      <c r="E101" s="2"/>
      <c r="F101" s="32"/>
      <c r="G101" s="3"/>
    </row>
    <row r="102" spans="1:7" ht="14" x14ac:dyDescent="0.15">
      <c r="A102" s="1"/>
      <c r="B102" s="95" t="s">
        <v>73</v>
      </c>
      <c r="C102" s="2"/>
      <c r="D102" s="2"/>
      <c r="E102" s="2"/>
      <c r="F102" s="32"/>
      <c r="G102" s="3"/>
    </row>
    <row r="103" spans="1:7" ht="14" x14ac:dyDescent="0.15">
      <c r="A103" s="1"/>
      <c r="B103" s="94" t="s">
        <v>72</v>
      </c>
      <c r="C103" s="2" t="s">
        <v>11</v>
      </c>
      <c r="D103" s="2">
        <v>2</v>
      </c>
      <c r="E103" s="2"/>
      <c r="F103" s="32"/>
      <c r="G103" s="3"/>
    </row>
    <row r="104" spans="1:7" x14ac:dyDescent="0.15">
      <c r="A104" s="1"/>
      <c r="B104" s="94"/>
      <c r="C104" s="2"/>
      <c r="D104" s="2"/>
      <c r="E104" s="2"/>
      <c r="F104" s="32"/>
      <c r="G104" s="3"/>
    </row>
    <row r="105" spans="1:7" ht="14" x14ac:dyDescent="0.15">
      <c r="A105" s="1"/>
      <c r="B105" s="94" t="s">
        <v>67</v>
      </c>
      <c r="C105" s="2" t="s">
        <v>11</v>
      </c>
      <c r="D105" s="2">
        <v>2</v>
      </c>
      <c r="E105" s="2"/>
      <c r="F105" s="32"/>
      <c r="G105" s="3"/>
    </row>
    <row r="106" spans="1:7" ht="14" x14ac:dyDescent="0.15">
      <c r="A106" s="1"/>
      <c r="B106" s="94" t="s">
        <v>68</v>
      </c>
      <c r="C106" s="2" t="s">
        <v>11</v>
      </c>
      <c r="D106" s="2">
        <v>2</v>
      </c>
      <c r="E106" s="2"/>
      <c r="F106" s="32"/>
      <c r="G106" s="3"/>
    </row>
    <row r="107" spans="1:7" ht="14" x14ac:dyDescent="0.15">
      <c r="A107" s="1"/>
      <c r="B107" s="94" t="s">
        <v>69</v>
      </c>
      <c r="C107" s="2" t="s">
        <v>4</v>
      </c>
      <c r="D107" s="2">
        <v>1</v>
      </c>
      <c r="E107" s="2"/>
      <c r="F107" s="32"/>
      <c r="G107" s="3"/>
    </row>
    <row r="108" spans="1:7" x14ac:dyDescent="0.15">
      <c r="A108" s="1"/>
      <c r="B108" s="62"/>
      <c r="C108" s="31"/>
      <c r="D108" s="31"/>
      <c r="E108" s="2"/>
      <c r="F108" s="32"/>
      <c r="G108" s="3"/>
    </row>
    <row r="109" spans="1:7" ht="14" x14ac:dyDescent="0.15">
      <c r="A109" s="89"/>
      <c r="B109" s="97" t="s">
        <v>91</v>
      </c>
      <c r="C109" s="78" t="s">
        <v>7</v>
      </c>
      <c r="D109" s="79"/>
      <c r="E109" s="77"/>
      <c r="F109" s="77"/>
      <c r="G109" s="80">
        <f>SUM(G58:G108)</f>
        <v>0</v>
      </c>
    </row>
    <row r="110" spans="1:7" x14ac:dyDescent="0.15">
      <c r="A110" s="1"/>
      <c r="B110" s="46"/>
      <c r="C110" s="92"/>
      <c r="D110" s="93"/>
      <c r="E110" s="46"/>
      <c r="F110" s="46"/>
      <c r="G110" s="3"/>
    </row>
    <row r="111" spans="1:7" ht="14" x14ac:dyDescent="0.15">
      <c r="A111" s="89"/>
      <c r="B111" s="77" t="s">
        <v>97</v>
      </c>
      <c r="C111" s="78" t="s">
        <v>7</v>
      </c>
      <c r="D111" s="79"/>
      <c r="E111" s="77"/>
      <c r="F111" s="77"/>
      <c r="G111" s="80">
        <f>G109+G91+G86</f>
        <v>0</v>
      </c>
    </row>
    <row r="112" spans="1:7" ht="14" x14ac:dyDescent="0.15">
      <c r="A112" s="84" t="s">
        <v>94</v>
      </c>
      <c r="B112" s="39" t="s">
        <v>95</v>
      </c>
      <c r="C112" s="64"/>
      <c r="D112" s="64"/>
      <c r="E112" s="85"/>
      <c r="F112" s="86"/>
      <c r="G112" s="87"/>
    </row>
    <row r="113" spans="1:7" x14ac:dyDescent="0.15">
      <c r="A113" s="1"/>
      <c r="B113" s="46"/>
      <c r="C113" s="92"/>
      <c r="D113" s="93"/>
      <c r="E113" s="46"/>
      <c r="F113" s="46"/>
      <c r="G113" s="3"/>
    </row>
    <row r="114" spans="1:7" ht="14" x14ac:dyDescent="0.15">
      <c r="A114" s="1"/>
      <c r="B114" s="94" t="s">
        <v>92</v>
      </c>
      <c r="C114" s="2" t="s">
        <v>11</v>
      </c>
      <c r="D114" s="2">
        <v>2</v>
      </c>
      <c r="E114" s="2"/>
      <c r="F114" s="74"/>
      <c r="G114" s="3"/>
    </row>
    <row r="115" spans="1:7" ht="14" x14ac:dyDescent="0.15">
      <c r="A115" s="1"/>
      <c r="B115" s="94" t="s">
        <v>93</v>
      </c>
      <c r="C115" s="2" t="s">
        <v>11</v>
      </c>
      <c r="D115" s="2">
        <v>2</v>
      </c>
      <c r="E115" s="2"/>
      <c r="F115" s="74"/>
      <c r="G115" s="3"/>
    </row>
    <row r="116" spans="1:7" ht="14" x14ac:dyDescent="0.15">
      <c r="A116" s="89"/>
      <c r="B116" s="77" t="s">
        <v>96</v>
      </c>
      <c r="C116" s="78" t="s">
        <v>7</v>
      </c>
      <c r="D116" s="79"/>
      <c r="E116" s="77"/>
      <c r="F116" s="77"/>
      <c r="G116" s="80">
        <f>SUM(G114:G115)</f>
        <v>0</v>
      </c>
    </row>
    <row r="117" spans="1:7" ht="14" x14ac:dyDescent="0.15">
      <c r="A117" s="84" t="s">
        <v>98</v>
      </c>
      <c r="B117" s="39" t="s">
        <v>99</v>
      </c>
      <c r="C117" s="64"/>
      <c r="D117" s="64"/>
      <c r="E117" s="85"/>
      <c r="F117" s="86"/>
      <c r="G117" s="87"/>
    </row>
    <row r="118" spans="1:7" x14ac:dyDescent="0.15">
      <c r="A118" s="1"/>
      <c r="B118" s="46"/>
      <c r="C118" s="92"/>
      <c r="D118" s="93"/>
      <c r="E118" s="46"/>
      <c r="F118" s="46"/>
      <c r="G118" s="3"/>
    </row>
    <row r="119" spans="1:7" ht="14" x14ac:dyDescent="0.15">
      <c r="A119" s="1"/>
      <c r="B119" s="94" t="s">
        <v>100</v>
      </c>
      <c r="C119" s="2" t="s">
        <v>4</v>
      </c>
      <c r="D119" s="2">
        <v>1</v>
      </c>
      <c r="E119" s="2"/>
      <c r="F119" s="74"/>
      <c r="G119" s="3"/>
    </row>
    <row r="120" spans="1:7" x14ac:dyDescent="0.15">
      <c r="A120" s="1"/>
      <c r="B120" s="94"/>
      <c r="C120" s="2"/>
      <c r="D120" s="2"/>
      <c r="E120" s="2"/>
      <c r="F120" s="74"/>
      <c r="G120" s="3"/>
    </row>
    <row r="121" spans="1:7" ht="14" x14ac:dyDescent="0.15">
      <c r="A121" s="89"/>
      <c r="B121" s="77" t="s">
        <v>101</v>
      </c>
      <c r="C121" s="78" t="s">
        <v>7</v>
      </c>
      <c r="D121" s="79"/>
      <c r="E121" s="77"/>
      <c r="F121" s="77"/>
      <c r="G121" s="80">
        <f>SUM(G119:G120)</f>
        <v>0</v>
      </c>
    </row>
    <row r="122" spans="1:7" ht="14" x14ac:dyDescent="0.15">
      <c r="A122" s="90"/>
      <c r="B122" s="77" t="s">
        <v>103</v>
      </c>
      <c r="C122" s="81"/>
      <c r="D122" s="28"/>
      <c r="E122" s="28"/>
      <c r="F122" s="82"/>
      <c r="G122" s="83">
        <f>+G121+G116+G111+G56</f>
        <v>0</v>
      </c>
    </row>
    <row r="123" spans="1:7" x14ac:dyDescent="0.15">
      <c r="A123" s="1"/>
      <c r="B123" s="62"/>
      <c r="C123" s="31"/>
      <c r="D123" s="31"/>
      <c r="E123" s="2"/>
      <c r="F123" s="32"/>
      <c r="G123" s="3"/>
    </row>
    <row r="124" spans="1:7" ht="14" x14ac:dyDescent="0.15">
      <c r="A124" s="1" t="s">
        <v>106</v>
      </c>
      <c r="B124" s="39" t="s">
        <v>104</v>
      </c>
      <c r="C124" s="67"/>
      <c r="D124" s="38"/>
      <c r="E124" s="68"/>
      <c r="F124" s="68"/>
      <c r="G124" s="69"/>
    </row>
    <row r="125" spans="1:7" x14ac:dyDescent="0.15">
      <c r="A125" s="1"/>
      <c r="B125" s="62"/>
      <c r="C125" s="31"/>
      <c r="D125" s="31"/>
      <c r="E125" s="2"/>
      <c r="F125" s="32"/>
      <c r="G125" s="3"/>
    </row>
    <row r="126" spans="1:7" ht="14" x14ac:dyDescent="0.15">
      <c r="A126" s="84" t="s">
        <v>105</v>
      </c>
      <c r="B126" s="65" t="s">
        <v>107</v>
      </c>
      <c r="C126" s="31"/>
      <c r="D126" s="31"/>
      <c r="E126" s="2"/>
      <c r="F126" s="32"/>
      <c r="G126" s="3"/>
    </row>
    <row r="127" spans="1:7" x14ac:dyDescent="0.15">
      <c r="A127" s="1"/>
      <c r="B127" s="62"/>
      <c r="C127" s="31"/>
      <c r="D127" s="31"/>
      <c r="E127" s="2"/>
      <c r="F127" s="32"/>
      <c r="G127" s="3"/>
    </row>
    <row r="128" spans="1:7" ht="72.5" customHeight="1" x14ac:dyDescent="0.15">
      <c r="A128" s="1"/>
      <c r="B128" s="34" t="s">
        <v>109</v>
      </c>
      <c r="C128" s="2" t="s">
        <v>18</v>
      </c>
      <c r="D128" s="2">
        <v>1</v>
      </c>
      <c r="E128" s="2"/>
      <c r="F128" s="74"/>
      <c r="G128" s="3"/>
    </row>
    <row r="129" spans="1:7" ht="72.5" customHeight="1" x14ac:dyDescent="0.15">
      <c r="A129" s="1"/>
      <c r="B129" s="34" t="s">
        <v>110</v>
      </c>
      <c r="C129" s="2" t="s">
        <v>18</v>
      </c>
      <c r="D129" s="2">
        <v>2</v>
      </c>
      <c r="E129" s="2"/>
      <c r="F129" s="74"/>
      <c r="G129" s="3"/>
    </row>
    <row r="130" spans="1:7" x14ac:dyDescent="0.15">
      <c r="A130" s="1"/>
      <c r="B130" s="62"/>
      <c r="C130" s="31"/>
      <c r="D130" s="31"/>
      <c r="E130" s="2"/>
      <c r="F130" s="32"/>
      <c r="G130" s="3"/>
    </row>
    <row r="131" spans="1:7" ht="14" x14ac:dyDescent="0.15">
      <c r="A131" s="1"/>
      <c r="B131" s="94" t="s">
        <v>108</v>
      </c>
      <c r="C131" s="2" t="s">
        <v>18</v>
      </c>
      <c r="D131" s="2">
        <v>3</v>
      </c>
      <c r="E131" s="2"/>
      <c r="F131" s="74"/>
      <c r="G131" s="3"/>
    </row>
    <row r="132" spans="1:7" ht="14" x14ac:dyDescent="0.15">
      <c r="A132" s="1"/>
      <c r="B132" s="94" t="s">
        <v>54</v>
      </c>
      <c r="C132" s="2" t="s">
        <v>18</v>
      </c>
      <c r="D132" s="2">
        <v>3</v>
      </c>
      <c r="E132" s="2"/>
      <c r="F132" s="74"/>
      <c r="G132" s="3"/>
    </row>
    <row r="133" spans="1:7" ht="14" x14ac:dyDescent="0.15">
      <c r="A133" s="1"/>
      <c r="B133" s="94" t="s">
        <v>113</v>
      </c>
      <c r="C133" s="2" t="s">
        <v>11</v>
      </c>
      <c r="D133" s="2">
        <v>3</v>
      </c>
      <c r="E133" s="2"/>
      <c r="F133" s="74"/>
      <c r="G133" s="3"/>
    </row>
    <row r="134" spans="1:7" ht="14" x14ac:dyDescent="0.15">
      <c r="A134" s="1"/>
      <c r="B134" s="94" t="s">
        <v>111</v>
      </c>
      <c r="C134" s="2" t="s">
        <v>18</v>
      </c>
      <c r="D134" s="2">
        <v>3</v>
      </c>
      <c r="E134" s="2"/>
      <c r="F134" s="74"/>
      <c r="G134" s="3"/>
    </row>
    <row r="135" spans="1:7" x14ac:dyDescent="0.15">
      <c r="A135" s="1"/>
      <c r="B135" s="62"/>
      <c r="C135" s="31"/>
      <c r="D135" s="31"/>
      <c r="E135" s="2"/>
      <c r="F135" s="32"/>
      <c r="G135" s="3"/>
    </row>
    <row r="136" spans="1:7" ht="14" x14ac:dyDescent="0.15">
      <c r="A136" s="89"/>
      <c r="B136" s="97" t="s">
        <v>112</v>
      </c>
      <c r="C136" s="78" t="s">
        <v>7</v>
      </c>
      <c r="D136" s="79"/>
      <c r="E136" s="77"/>
      <c r="F136" s="77"/>
      <c r="G136" s="80">
        <f>SUM(G128:G134)</f>
        <v>0</v>
      </c>
    </row>
    <row r="137" spans="1:7" ht="14" x14ac:dyDescent="0.15">
      <c r="A137" s="84" t="s">
        <v>114</v>
      </c>
      <c r="B137" s="65" t="s">
        <v>115</v>
      </c>
      <c r="C137" s="31"/>
      <c r="D137" s="31"/>
      <c r="E137" s="2"/>
      <c r="F137" s="32"/>
      <c r="G137" s="3"/>
    </row>
    <row r="138" spans="1:7" x14ac:dyDescent="0.15">
      <c r="A138" s="1"/>
      <c r="B138" s="61"/>
      <c r="C138" s="31"/>
      <c r="D138" s="31"/>
      <c r="E138" s="2"/>
      <c r="F138" s="32"/>
      <c r="G138" s="3"/>
    </row>
    <row r="139" spans="1:7" ht="14" x14ac:dyDescent="0.15">
      <c r="A139" s="1"/>
      <c r="B139" s="94" t="s">
        <v>116</v>
      </c>
      <c r="C139" s="2" t="s">
        <v>117</v>
      </c>
      <c r="D139" s="2">
        <v>160</v>
      </c>
      <c r="E139" s="2"/>
      <c r="F139" s="74"/>
      <c r="G139" s="3"/>
    </row>
    <row r="140" spans="1:7" x14ac:dyDescent="0.15">
      <c r="A140" s="1"/>
      <c r="B140" s="94"/>
      <c r="C140" s="2" t="s">
        <v>7</v>
      </c>
      <c r="D140" s="96"/>
      <c r="E140" s="2"/>
      <c r="F140" s="74"/>
      <c r="G140" s="3"/>
    </row>
    <row r="141" spans="1:7" ht="14" x14ac:dyDescent="0.15">
      <c r="A141" s="1"/>
      <c r="B141" s="94" t="s">
        <v>118</v>
      </c>
      <c r="C141" s="2" t="s">
        <v>7</v>
      </c>
      <c r="D141" s="96"/>
      <c r="E141" s="2"/>
      <c r="F141" s="74"/>
      <c r="G141" s="3"/>
    </row>
    <row r="142" spans="1:7" ht="14" x14ac:dyDescent="0.15">
      <c r="A142" s="1"/>
      <c r="B142" s="94" t="s">
        <v>121</v>
      </c>
      <c r="C142" s="2" t="s">
        <v>5</v>
      </c>
      <c r="D142" s="2">
        <v>21</v>
      </c>
      <c r="E142" s="2"/>
      <c r="F142" s="74"/>
      <c r="G142" s="3"/>
    </row>
    <row r="143" spans="1:7" x14ac:dyDescent="0.15">
      <c r="A143" s="1"/>
      <c r="B143" s="94"/>
      <c r="C143" s="2" t="s">
        <v>7</v>
      </c>
      <c r="D143" s="96"/>
      <c r="E143" s="2"/>
      <c r="F143" s="74"/>
      <c r="G143" s="3"/>
    </row>
    <row r="144" spans="1:7" ht="14" x14ac:dyDescent="0.15">
      <c r="A144" s="1"/>
      <c r="B144" s="94" t="s">
        <v>122</v>
      </c>
      <c r="C144" s="2" t="s">
        <v>119</v>
      </c>
      <c r="D144" s="2">
        <v>82</v>
      </c>
      <c r="E144" s="2"/>
      <c r="F144" s="74"/>
      <c r="G144" s="3"/>
    </row>
    <row r="145" spans="1:7" ht="14" x14ac:dyDescent="0.15">
      <c r="A145" s="1"/>
      <c r="B145" s="94" t="s">
        <v>120</v>
      </c>
      <c r="C145" s="2" t="s">
        <v>119</v>
      </c>
      <c r="D145" s="2">
        <v>16</v>
      </c>
      <c r="E145" s="2"/>
      <c r="F145" s="74"/>
      <c r="G145" s="3"/>
    </row>
    <row r="146" spans="1:7" x14ac:dyDescent="0.15">
      <c r="A146" s="1"/>
      <c r="B146" s="62"/>
      <c r="C146" s="31"/>
      <c r="D146" s="31"/>
      <c r="E146" s="2"/>
      <c r="F146" s="32"/>
      <c r="G146" s="3"/>
    </row>
    <row r="147" spans="1:7" ht="14" x14ac:dyDescent="0.15">
      <c r="A147" s="89"/>
      <c r="B147" s="97" t="s">
        <v>123</v>
      </c>
      <c r="C147" s="78" t="s">
        <v>7</v>
      </c>
      <c r="D147" s="79"/>
      <c r="E147" s="77"/>
      <c r="F147" s="77"/>
      <c r="G147" s="80">
        <f>SUM(G139:G145)</f>
        <v>0</v>
      </c>
    </row>
    <row r="148" spans="1:7" ht="14" x14ac:dyDescent="0.15">
      <c r="A148" s="90"/>
      <c r="B148" s="77" t="s">
        <v>124</v>
      </c>
      <c r="C148" s="81"/>
      <c r="D148" s="28"/>
      <c r="E148" s="28"/>
      <c r="F148" s="82"/>
      <c r="G148" s="83">
        <f>+G147+G136</f>
        <v>0</v>
      </c>
    </row>
    <row r="149" spans="1:7" ht="14" x14ac:dyDescent="0.15">
      <c r="A149" s="90"/>
      <c r="B149" s="77" t="s">
        <v>125</v>
      </c>
      <c r="C149" s="81"/>
      <c r="D149" s="28"/>
      <c r="E149" s="28"/>
      <c r="F149" s="82"/>
      <c r="G149" s="83">
        <f>+G148+G122</f>
        <v>0</v>
      </c>
    </row>
    <row r="150" spans="1:7" s="101" customFormat="1" ht="14" x14ac:dyDescent="0.15">
      <c r="A150" s="104" t="s">
        <v>134</v>
      </c>
      <c r="B150" s="117" t="s">
        <v>133</v>
      </c>
      <c r="C150" s="98"/>
      <c r="D150" s="98"/>
      <c r="E150" s="98"/>
      <c r="F150" s="99"/>
      <c r="G150" s="100"/>
    </row>
    <row r="151" spans="1:7" s="101" customFormat="1" x14ac:dyDescent="0.15">
      <c r="A151" s="104"/>
      <c r="B151" s="117"/>
      <c r="C151" s="98"/>
      <c r="D151" s="98"/>
      <c r="E151" s="98"/>
      <c r="F151" s="99"/>
      <c r="G151" s="100"/>
    </row>
    <row r="152" spans="1:7" s="101" customFormat="1" ht="14" x14ac:dyDescent="0.15">
      <c r="A152" s="104" t="s">
        <v>135</v>
      </c>
      <c r="B152" s="117" t="s">
        <v>126</v>
      </c>
      <c r="C152" s="98"/>
      <c r="D152" s="98"/>
      <c r="E152" s="98"/>
      <c r="F152" s="99"/>
      <c r="G152" s="100"/>
    </row>
    <row r="153" spans="1:7" s="101" customFormat="1" x14ac:dyDescent="0.15">
      <c r="A153" s="102"/>
      <c r="B153" s="103"/>
      <c r="C153" s="98"/>
      <c r="D153" s="98"/>
      <c r="E153" s="98"/>
      <c r="F153" s="99"/>
      <c r="G153" s="100"/>
    </row>
    <row r="154" spans="1:7" s="101" customFormat="1" ht="14" x14ac:dyDescent="0.15">
      <c r="A154" s="102"/>
      <c r="B154" s="108" t="s">
        <v>127</v>
      </c>
      <c r="C154" s="98" t="s">
        <v>4</v>
      </c>
      <c r="D154" s="98">
        <v>1</v>
      </c>
      <c r="E154" s="98"/>
      <c r="F154" s="106"/>
      <c r="G154" s="107"/>
    </row>
    <row r="155" spans="1:7" s="101" customFormat="1" ht="14" x14ac:dyDescent="0.15">
      <c r="A155" s="102"/>
      <c r="B155" s="108" t="s">
        <v>128</v>
      </c>
      <c r="C155" s="98" t="s">
        <v>4</v>
      </c>
      <c r="D155" s="98">
        <v>1</v>
      </c>
      <c r="E155" s="98"/>
      <c r="F155" s="106"/>
      <c r="G155" s="107"/>
    </row>
    <row r="156" spans="1:7" s="101" customFormat="1" ht="14" x14ac:dyDescent="0.15">
      <c r="A156" s="102"/>
      <c r="B156" s="108" t="s">
        <v>129</v>
      </c>
      <c r="C156" s="98" t="s">
        <v>4</v>
      </c>
      <c r="D156" s="98">
        <v>1</v>
      </c>
      <c r="E156" s="98"/>
      <c r="F156" s="106"/>
      <c r="G156" s="107"/>
    </row>
    <row r="157" spans="1:7" s="101" customFormat="1" ht="14" x14ac:dyDescent="0.15">
      <c r="A157" s="102"/>
      <c r="B157" s="108" t="s">
        <v>130</v>
      </c>
      <c r="C157" s="98" t="s">
        <v>4</v>
      </c>
      <c r="D157" s="98">
        <v>1</v>
      </c>
      <c r="E157" s="98"/>
      <c r="F157" s="106"/>
      <c r="G157" s="107"/>
    </row>
    <row r="158" spans="1:7" s="101" customFormat="1" x14ac:dyDescent="0.15">
      <c r="A158" s="102"/>
      <c r="B158" s="108"/>
      <c r="C158" s="98"/>
      <c r="D158" s="98"/>
      <c r="E158" s="98"/>
      <c r="F158" s="106"/>
      <c r="G158" s="107"/>
    </row>
    <row r="159" spans="1:7" s="101" customFormat="1" ht="14" x14ac:dyDescent="0.15">
      <c r="A159" s="102"/>
      <c r="B159" s="108" t="s">
        <v>131</v>
      </c>
      <c r="C159" s="98" t="s">
        <v>4</v>
      </c>
      <c r="D159" s="98">
        <v>1</v>
      </c>
      <c r="E159" s="98"/>
      <c r="F159" s="106"/>
      <c r="G159" s="107"/>
    </row>
    <row r="160" spans="1:7" s="101" customFormat="1" ht="14" x14ac:dyDescent="0.15">
      <c r="A160" s="102"/>
      <c r="B160" s="108" t="s">
        <v>132</v>
      </c>
      <c r="C160" s="109" t="s">
        <v>4</v>
      </c>
      <c r="D160" s="98">
        <v>1</v>
      </c>
      <c r="E160" s="98"/>
      <c r="F160" s="106"/>
      <c r="G160" s="107"/>
    </row>
    <row r="161" spans="1:7" s="101" customFormat="1" x14ac:dyDescent="0.15">
      <c r="A161" s="104"/>
      <c r="B161" s="108"/>
      <c r="C161" s="109"/>
      <c r="D161" s="110"/>
      <c r="E161" s="110"/>
      <c r="F161" s="111"/>
      <c r="G161" s="112"/>
    </row>
    <row r="162" spans="1:7" s="101" customFormat="1" ht="14" x14ac:dyDescent="0.15">
      <c r="A162" s="113"/>
      <c r="B162" s="77" t="str">
        <f>"Sous total de :  "&amp;A152&amp;" : "&amp;B152</f>
        <v>Sous total de :  8.1 : INSTALLATION DE CHANTIER</v>
      </c>
      <c r="C162" s="114"/>
      <c r="D162" s="114"/>
      <c r="E162" s="114"/>
      <c r="F162" s="115"/>
      <c r="G162" s="116">
        <f>SUM(G154:G160)</f>
        <v>0</v>
      </c>
    </row>
    <row r="163" spans="1:7" x14ac:dyDescent="0.15">
      <c r="A163" s="1"/>
      <c r="B163" s="62"/>
      <c r="C163" s="31"/>
      <c r="D163" s="31"/>
      <c r="E163" s="2"/>
      <c r="F163" s="32"/>
      <c r="G163" s="3"/>
    </row>
    <row r="164" spans="1:7" s="101" customFormat="1" ht="14" x14ac:dyDescent="0.15">
      <c r="A164" s="118" t="s">
        <v>142</v>
      </c>
      <c r="B164" s="39" t="s">
        <v>143</v>
      </c>
      <c r="C164" s="98"/>
      <c r="D164" s="98"/>
      <c r="E164" s="119"/>
      <c r="F164" s="106"/>
      <c r="G164" s="107"/>
    </row>
    <row r="165" spans="1:7" s="101" customFormat="1" x14ac:dyDescent="0.15">
      <c r="A165" s="118"/>
      <c r="B165" s="39"/>
      <c r="C165" s="98"/>
      <c r="D165" s="98"/>
      <c r="E165" s="119"/>
      <c r="F165" s="106"/>
      <c r="G165" s="107"/>
    </row>
    <row r="166" spans="1:7" s="101" customFormat="1" ht="14" x14ac:dyDescent="0.15">
      <c r="A166" s="120"/>
      <c r="B166" s="121" t="s">
        <v>136</v>
      </c>
      <c r="C166" s="38"/>
      <c r="D166" s="119"/>
      <c r="E166" s="119"/>
      <c r="F166" s="106"/>
      <c r="G166" s="107"/>
    </row>
    <row r="167" spans="1:7" s="101" customFormat="1" ht="14" x14ac:dyDescent="0.15">
      <c r="A167" s="120"/>
      <c r="B167" s="122" t="s">
        <v>137</v>
      </c>
      <c r="C167" s="64" t="s">
        <v>4</v>
      </c>
      <c r="D167" s="98">
        <v>1</v>
      </c>
      <c r="E167" s="119"/>
      <c r="F167" s="106"/>
      <c r="G167" s="123">
        <f>D167*F167</f>
        <v>0</v>
      </c>
    </row>
    <row r="168" spans="1:7" s="101" customFormat="1" ht="14" x14ac:dyDescent="0.15">
      <c r="A168" s="120"/>
      <c r="B168" s="122" t="s">
        <v>138</v>
      </c>
      <c r="C168" s="64" t="s">
        <v>4</v>
      </c>
      <c r="D168" s="98">
        <v>1</v>
      </c>
      <c r="E168" s="119"/>
      <c r="F168" s="106"/>
      <c r="G168" s="123">
        <f>D168*F168</f>
        <v>0</v>
      </c>
    </row>
    <row r="169" spans="1:7" s="101" customFormat="1" x14ac:dyDescent="0.15">
      <c r="A169" s="120"/>
      <c r="B169" s="122"/>
      <c r="C169" s="64"/>
      <c r="D169" s="98"/>
      <c r="E169" s="119"/>
      <c r="F169" s="106"/>
      <c r="G169" s="123"/>
    </row>
    <row r="170" spans="1:7" s="101" customFormat="1" ht="14" x14ac:dyDescent="0.15">
      <c r="A170" s="120"/>
      <c r="B170" s="121" t="s">
        <v>145</v>
      </c>
      <c r="C170" s="64"/>
      <c r="D170" s="98"/>
      <c r="E170" s="119"/>
      <c r="F170" s="106"/>
      <c r="G170" s="123"/>
    </row>
    <row r="171" spans="1:7" s="101" customFormat="1" ht="14" x14ac:dyDescent="0.15">
      <c r="A171" s="120"/>
      <c r="B171" s="122" t="s">
        <v>146</v>
      </c>
      <c r="C171" s="64" t="s">
        <v>4</v>
      </c>
      <c r="D171" s="98">
        <v>1</v>
      </c>
      <c r="E171" s="119"/>
      <c r="F171" s="106"/>
      <c r="G171" s="123">
        <f>D171*F171</f>
        <v>0</v>
      </c>
    </row>
    <row r="172" spans="1:7" s="101" customFormat="1" x14ac:dyDescent="0.15">
      <c r="A172" s="120"/>
      <c r="B172" s="122"/>
      <c r="C172" s="64"/>
      <c r="D172" s="98"/>
      <c r="E172" s="119"/>
      <c r="F172" s="106"/>
      <c r="G172" s="123"/>
    </row>
    <row r="173" spans="1:7" s="101" customFormat="1" ht="14" x14ac:dyDescent="0.15">
      <c r="A173" s="120"/>
      <c r="B173" s="121" t="s">
        <v>144</v>
      </c>
      <c r="C173" s="64"/>
      <c r="D173" s="98"/>
      <c r="E173" s="119"/>
      <c r="F173" s="106"/>
      <c r="G173" s="123"/>
    </row>
    <row r="174" spans="1:7" s="101" customFormat="1" ht="14" x14ac:dyDescent="0.15">
      <c r="A174" s="120"/>
      <c r="B174" s="122" t="s">
        <v>139</v>
      </c>
      <c r="C174" s="64" t="s">
        <v>4</v>
      </c>
      <c r="D174" s="98">
        <v>1</v>
      </c>
      <c r="E174" s="119"/>
      <c r="F174" s="106"/>
      <c r="G174" s="123">
        <f>D174*F174</f>
        <v>0</v>
      </c>
    </row>
    <row r="175" spans="1:7" s="101" customFormat="1" x14ac:dyDescent="0.15">
      <c r="A175" s="120"/>
      <c r="B175" s="122"/>
      <c r="C175" s="64"/>
      <c r="D175" s="98"/>
      <c r="E175" s="119"/>
      <c r="F175" s="106"/>
      <c r="G175" s="123"/>
    </row>
    <row r="176" spans="1:7" s="101" customFormat="1" ht="14" x14ac:dyDescent="0.15">
      <c r="A176" s="120"/>
      <c r="B176" s="121" t="s">
        <v>140</v>
      </c>
      <c r="C176" s="64"/>
      <c r="D176" s="98"/>
      <c r="E176" s="119"/>
      <c r="F176" s="106"/>
      <c r="G176" s="123"/>
    </row>
    <row r="177" spans="1:7" s="101" customFormat="1" ht="14" x14ac:dyDescent="0.15">
      <c r="A177" s="120"/>
      <c r="B177" s="122" t="s">
        <v>147</v>
      </c>
      <c r="C177" s="64" t="s">
        <v>4</v>
      </c>
      <c r="D177" s="98">
        <v>1</v>
      </c>
      <c r="E177" s="119"/>
      <c r="F177" s="106"/>
      <c r="G177" s="123">
        <f>D177*F177</f>
        <v>0</v>
      </c>
    </row>
    <row r="178" spans="1:7" s="101" customFormat="1" x14ac:dyDescent="0.15">
      <c r="A178" s="120"/>
      <c r="B178" s="122"/>
      <c r="C178" s="64"/>
      <c r="D178" s="98"/>
      <c r="E178" s="119"/>
      <c r="F178" s="106"/>
      <c r="G178" s="107"/>
    </row>
    <row r="179" spans="1:7" s="101" customFormat="1" ht="14" x14ac:dyDescent="0.15">
      <c r="A179" s="113"/>
      <c r="B179" s="77" t="str">
        <f>"Sous total de :  "&amp;A164&amp;" : "&amp;B164</f>
        <v>Sous total de :  8.2 : DEPOSE ET ADAPTATION</v>
      </c>
      <c r="C179" s="114"/>
      <c r="D179" s="114"/>
      <c r="E179" s="114"/>
      <c r="F179" s="115"/>
      <c r="G179" s="116">
        <f>SUM(G167:G177)</f>
        <v>0</v>
      </c>
    </row>
    <row r="180" spans="1:7" s="101" customFormat="1" x14ac:dyDescent="0.15">
      <c r="A180" s="120"/>
      <c r="B180" s="122"/>
      <c r="C180" s="64"/>
      <c r="D180" s="98"/>
      <c r="E180" s="119"/>
      <c r="F180" s="106"/>
      <c r="G180" s="107"/>
    </row>
    <row r="181" spans="1:7" s="101" customFormat="1" ht="14" x14ac:dyDescent="0.15">
      <c r="A181" s="104" t="s">
        <v>151</v>
      </c>
      <c r="B181" s="39" t="s">
        <v>148</v>
      </c>
      <c r="C181" s="110"/>
      <c r="D181" s="124"/>
      <c r="E181" s="125"/>
      <c r="F181" s="111"/>
      <c r="G181" s="112"/>
    </row>
    <row r="182" spans="1:7" s="101" customFormat="1" x14ac:dyDescent="0.15">
      <c r="A182" s="126"/>
      <c r="B182" s="127"/>
      <c r="C182" s="110"/>
      <c r="D182" s="124"/>
      <c r="E182" s="125"/>
      <c r="F182" s="111"/>
      <c r="G182" s="112"/>
    </row>
    <row r="183" spans="1:7" s="101" customFormat="1" ht="14" x14ac:dyDescent="0.15">
      <c r="A183" s="126"/>
      <c r="B183" s="108" t="s">
        <v>149</v>
      </c>
      <c r="C183" s="98" t="s">
        <v>11</v>
      </c>
      <c r="D183" s="124">
        <v>7</v>
      </c>
      <c r="E183" s="125"/>
      <c r="F183" s="111"/>
      <c r="G183" s="128">
        <f>D183*F183</f>
        <v>0</v>
      </c>
    </row>
    <row r="184" spans="1:7" s="101" customFormat="1" ht="12.75" customHeight="1" x14ac:dyDescent="0.15">
      <c r="A184" s="126"/>
      <c r="B184" s="108" t="s">
        <v>152</v>
      </c>
      <c r="C184" s="98" t="s">
        <v>11</v>
      </c>
      <c r="D184" s="124">
        <v>4</v>
      </c>
      <c r="E184" s="125"/>
      <c r="F184" s="111"/>
      <c r="G184" s="128">
        <f>D184*F184</f>
        <v>0</v>
      </c>
    </row>
    <row r="185" spans="1:7" s="101" customFormat="1" ht="12.75" customHeight="1" x14ac:dyDescent="0.15">
      <c r="A185" s="126"/>
      <c r="B185" s="108" t="s">
        <v>150</v>
      </c>
      <c r="C185" s="98" t="s">
        <v>11</v>
      </c>
      <c r="D185" s="124">
        <v>1</v>
      </c>
      <c r="E185" s="125"/>
      <c r="F185" s="111"/>
      <c r="G185" s="128">
        <f>D185*F185</f>
        <v>0</v>
      </c>
    </row>
    <row r="186" spans="1:7" s="101" customFormat="1" x14ac:dyDescent="0.15">
      <c r="A186" s="126"/>
      <c r="B186" s="108"/>
      <c r="C186" s="98"/>
      <c r="D186" s="124"/>
      <c r="E186" s="125"/>
      <c r="F186" s="111"/>
      <c r="G186" s="112"/>
    </row>
    <row r="187" spans="1:7" s="101" customFormat="1" ht="14" x14ac:dyDescent="0.15">
      <c r="A187" s="113"/>
      <c r="B187" s="77" t="str">
        <f>"Sous total de :  "&amp;A181&amp;" : "&amp;B181</f>
        <v>Sous total de :  8.3 : Relamping des éclairages extérieurs</v>
      </c>
      <c r="C187" s="114"/>
      <c r="D187" s="114"/>
      <c r="E187" s="114"/>
      <c r="F187" s="115"/>
      <c r="G187" s="116">
        <f>SUM(G183:G185)</f>
        <v>0</v>
      </c>
    </row>
    <row r="188" spans="1:7" s="101" customFormat="1" ht="13.5" customHeight="1" x14ac:dyDescent="0.15">
      <c r="A188" s="120"/>
      <c r="B188" s="122"/>
      <c r="C188" s="64"/>
      <c r="D188" s="98"/>
      <c r="E188" s="119"/>
      <c r="F188" s="106"/>
      <c r="G188" s="107"/>
    </row>
    <row r="189" spans="1:7" s="101" customFormat="1" ht="14" x14ac:dyDescent="0.15">
      <c r="A189" s="104" t="s">
        <v>153</v>
      </c>
      <c r="B189" s="39" t="s">
        <v>154</v>
      </c>
      <c r="C189" s="110"/>
      <c r="D189" s="124"/>
      <c r="E189" s="125"/>
      <c r="F189" s="111"/>
      <c r="G189" s="112"/>
    </row>
    <row r="190" spans="1:7" s="101" customFormat="1" ht="13.5" customHeight="1" x14ac:dyDescent="0.15">
      <c r="A190" s="120"/>
      <c r="B190" s="122"/>
      <c r="C190" s="64"/>
      <c r="D190" s="98"/>
      <c r="E190" s="119"/>
      <c r="F190" s="106"/>
      <c r="G190" s="107"/>
    </row>
    <row r="191" spans="1:7" s="101" customFormat="1" ht="12.75" customHeight="1" x14ac:dyDescent="0.15">
      <c r="A191" s="120"/>
      <c r="B191" s="130" t="s">
        <v>155</v>
      </c>
      <c r="C191" s="64" t="s">
        <v>4</v>
      </c>
      <c r="D191" s="98">
        <v>1</v>
      </c>
      <c r="E191" s="119"/>
      <c r="F191" s="106"/>
      <c r="G191" s="107"/>
    </row>
    <row r="192" spans="1:7" s="101" customFormat="1" ht="12.75" customHeight="1" x14ac:dyDescent="0.15">
      <c r="A192" s="120"/>
      <c r="B192" s="130" t="s">
        <v>156</v>
      </c>
      <c r="C192" s="64" t="s">
        <v>4</v>
      </c>
      <c r="D192" s="98">
        <v>2</v>
      </c>
      <c r="E192" s="119"/>
      <c r="F192" s="106"/>
      <c r="G192" s="107"/>
    </row>
    <row r="193" spans="1:7" x14ac:dyDescent="0.15">
      <c r="A193" s="1"/>
      <c r="B193" s="62"/>
      <c r="C193" s="31"/>
      <c r="D193" s="31"/>
      <c r="E193" s="2"/>
      <c r="F193" s="32"/>
      <c r="G193" s="3"/>
    </row>
    <row r="194" spans="1:7" s="101" customFormat="1" ht="14" x14ac:dyDescent="0.15">
      <c r="A194" s="113"/>
      <c r="B194" s="77" t="str">
        <f>"Sous total de :  "&amp;A189&amp;" : "&amp;B189</f>
        <v>Sous total de :  8.4 : Alimentations Spécifiques</v>
      </c>
      <c r="C194" s="114"/>
      <c r="D194" s="114"/>
      <c r="E194" s="114"/>
      <c r="F194" s="115"/>
      <c r="G194" s="116">
        <f>SUM(G191:G192)</f>
        <v>0</v>
      </c>
    </row>
    <row r="195" spans="1:7" x14ac:dyDescent="0.15">
      <c r="A195" s="1"/>
      <c r="B195" s="62"/>
      <c r="C195" s="31"/>
      <c r="D195" s="31"/>
      <c r="E195" s="2"/>
      <c r="F195" s="32"/>
      <c r="G195" s="3"/>
    </row>
    <row r="196" spans="1:7" x14ac:dyDescent="0.15">
      <c r="A196" s="1"/>
      <c r="B196" s="62"/>
      <c r="C196" s="31"/>
      <c r="D196" s="31"/>
      <c r="E196" s="2"/>
      <c r="F196" s="32"/>
      <c r="G196" s="3"/>
    </row>
    <row r="197" spans="1:7" s="101" customFormat="1" ht="14" x14ac:dyDescent="0.15">
      <c r="A197" s="104" t="s">
        <v>160</v>
      </c>
      <c r="B197" s="105" t="s">
        <v>159</v>
      </c>
      <c r="C197" s="110"/>
      <c r="D197" s="124"/>
      <c r="E197" s="124"/>
      <c r="F197" s="111"/>
      <c r="G197" s="112"/>
    </row>
    <row r="198" spans="1:7" s="101" customFormat="1" x14ac:dyDescent="0.15">
      <c r="A198" s="126"/>
      <c r="B198" s="129"/>
      <c r="C198" s="110"/>
      <c r="D198" s="124"/>
      <c r="E198" s="124"/>
      <c r="F198" s="111"/>
      <c r="G198" s="112"/>
    </row>
    <row r="199" spans="1:7" s="101" customFormat="1" ht="14" x14ac:dyDescent="0.15">
      <c r="A199" s="126"/>
      <c r="B199" s="130" t="s">
        <v>157</v>
      </c>
      <c r="C199" s="110" t="s">
        <v>4</v>
      </c>
      <c r="D199" s="124">
        <v>1</v>
      </c>
      <c r="E199" s="124"/>
      <c r="F199" s="111"/>
      <c r="G199" s="112"/>
    </row>
    <row r="200" spans="1:7" s="101" customFormat="1" ht="14" x14ac:dyDescent="0.15">
      <c r="A200" s="126"/>
      <c r="B200" s="130" t="s">
        <v>141</v>
      </c>
      <c r="C200" s="110" t="s">
        <v>11</v>
      </c>
      <c r="D200" s="110">
        <v>5</v>
      </c>
      <c r="E200" s="110"/>
      <c r="F200" s="111"/>
      <c r="G200" s="112"/>
    </row>
    <row r="201" spans="1:7" s="101" customFormat="1" ht="14" x14ac:dyDescent="0.15">
      <c r="A201" s="126"/>
      <c r="B201" s="130" t="s">
        <v>158</v>
      </c>
      <c r="C201" s="110" t="s">
        <v>4</v>
      </c>
      <c r="D201" s="124">
        <v>1</v>
      </c>
      <c r="E201" s="124"/>
      <c r="F201" s="111"/>
      <c r="G201" s="112"/>
    </row>
    <row r="202" spans="1:7" x14ac:dyDescent="0.15">
      <c r="A202" s="12"/>
      <c r="B202" s="63"/>
      <c r="C202" s="38"/>
      <c r="D202" s="50"/>
      <c r="E202" s="4"/>
      <c r="F202" s="49"/>
      <c r="G202" s="11"/>
    </row>
    <row r="203" spans="1:7" s="101" customFormat="1" ht="14" x14ac:dyDescent="0.15">
      <c r="A203" s="113"/>
      <c r="B203" s="77" t="str">
        <f>"Sous total de :  "&amp;A197&amp;" : "&amp;B197</f>
        <v>Sous total de :  8.5 : Pré-cablage Réseau VDI</v>
      </c>
      <c r="C203" s="114"/>
      <c r="D203" s="114"/>
      <c r="E203" s="114"/>
      <c r="F203" s="115"/>
      <c r="G203" s="116">
        <f>SUM(G200:G201)</f>
        <v>0</v>
      </c>
    </row>
    <row r="204" spans="1:7" ht="14" x14ac:dyDescent="0.15">
      <c r="A204" s="90"/>
      <c r="B204" s="77" t="s">
        <v>165</v>
      </c>
      <c r="C204" s="81"/>
      <c r="D204" s="28"/>
      <c r="E204" s="28"/>
      <c r="F204" s="82"/>
      <c r="G204" s="131">
        <f>G203+G194+G187+G179+G162</f>
        <v>0</v>
      </c>
    </row>
    <row r="205" spans="1:7" x14ac:dyDescent="0.15">
      <c r="A205" s="1"/>
      <c r="B205" s="40"/>
      <c r="C205" s="38"/>
      <c r="D205" s="47"/>
      <c r="E205" s="2"/>
      <c r="F205" s="32"/>
      <c r="G205" s="3"/>
    </row>
    <row r="206" spans="1:7" ht="14" x14ac:dyDescent="0.15">
      <c r="A206" s="10" t="s">
        <v>161</v>
      </c>
      <c r="B206" s="39" t="s">
        <v>6</v>
      </c>
      <c r="C206" s="38"/>
      <c r="D206" s="50"/>
      <c r="E206" s="4"/>
      <c r="F206" s="49"/>
      <c r="G206" s="29"/>
    </row>
    <row r="207" spans="1:7" x14ac:dyDescent="0.15">
      <c r="A207" s="10"/>
      <c r="B207" s="39"/>
      <c r="C207" s="38"/>
      <c r="D207" s="50"/>
      <c r="E207" s="4"/>
      <c r="F207" s="49"/>
      <c r="G207" s="29"/>
    </row>
    <row r="208" spans="1:7" ht="14" x14ac:dyDescent="0.15">
      <c r="A208" s="1"/>
      <c r="B208" s="34" t="s">
        <v>12</v>
      </c>
      <c r="C208" s="31" t="s">
        <v>4</v>
      </c>
      <c r="D208" s="48">
        <v>1</v>
      </c>
      <c r="E208" s="2"/>
      <c r="F208" s="32"/>
      <c r="G208" s="33"/>
    </row>
    <row r="209" spans="1:7" ht="14" x14ac:dyDescent="0.15">
      <c r="A209" s="1"/>
      <c r="B209" s="34" t="s">
        <v>13</v>
      </c>
      <c r="C209" s="31" t="s">
        <v>4</v>
      </c>
      <c r="D209" s="48">
        <v>1</v>
      </c>
      <c r="E209" s="2"/>
      <c r="F209" s="32"/>
      <c r="G209" s="33" t="s">
        <v>16</v>
      </c>
    </row>
    <row r="210" spans="1:7" ht="14" x14ac:dyDescent="0.15">
      <c r="A210" s="1"/>
      <c r="B210" s="34" t="s">
        <v>14</v>
      </c>
      <c r="C210" s="31" t="s">
        <v>4</v>
      </c>
      <c r="D210" s="48">
        <v>1</v>
      </c>
      <c r="E210" s="2"/>
      <c r="F210" s="32"/>
      <c r="G210" s="33" t="s">
        <v>16</v>
      </c>
    </row>
    <row r="211" spans="1:7" ht="14" x14ac:dyDescent="0.15">
      <c r="A211" s="1"/>
      <c r="B211" s="34" t="s">
        <v>15</v>
      </c>
      <c r="C211" s="31" t="s">
        <v>4</v>
      </c>
      <c r="D211" s="48">
        <v>1</v>
      </c>
      <c r="E211" s="2"/>
      <c r="F211" s="32"/>
      <c r="G211" s="33" t="s">
        <v>16</v>
      </c>
    </row>
    <row r="212" spans="1:7" ht="14" thickBot="1" x14ac:dyDescent="0.2">
      <c r="A212" s="12"/>
      <c r="B212" s="30"/>
      <c r="C212" s="38"/>
      <c r="D212" s="50"/>
      <c r="E212" s="4"/>
      <c r="F212" s="49"/>
      <c r="G212" s="11"/>
    </row>
    <row r="213" spans="1:7" ht="16" thickTop="1" thickBot="1" x14ac:dyDescent="0.2">
      <c r="A213" s="35"/>
      <c r="B213" s="42" t="s">
        <v>162</v>
      </c>
      <c r="C213" s="51"/>
      <c r="D213" s="52"/>
      <c r="E213" s="36"/>
      <c r="F213" s="58"/>
      <c r="G213" s="37">
        <f>SUM(G207:G208)</f>
        <v>0</v>
      </c>
    </row>
    <row r="214" spans="1:7" ht="15" thickTop="1" thickBot="1" x14ac:dyDescent="0.2">
      <c r="A214" s="10"/>
      <c r="B214" s="39"/>
      <c r="C214" s="38"/>
      <c r="D214" s="50"/>
      <c r="E214" s="4"/>
      <c r="F214" s="49"/>
      <c r="G214" s="29"/>
    </row>
    <row r="215" spans="1:7" ht="15" thickBot="1" x14ac:dyDescent="0.2">
      <c r="A215" s="13" t="s">
        <v>7</v>
      </c>
      <c r="B215" s="43" t="s">
        <v>163</v>
      </c>
      <c r="C215" s="53"/>
      <c r="D215" s="54"/>
      <c r="E215" s="6"/>
      <c r="F215" s="59"/>
      <c r="G215" s="14">
        <f>G213+G204+G149+G34</f>
        <v>0</v>
      </c>
    </row>
    <row r="216" spans="1:7" ht="14" thickBot="1" x14ac:dyDescent="0.2">
      <c r="A216" s="5" t="s">
        <v>7</v>
      </c>
      <c r="B216" s="44"/>
      <c r="C216" s="55"/>
      <c r="D216" s="56"/>
      <c r="E216" s="7"/>
      <c r="F216" s="60"/>
      <c r="G216" s="8"/>
    </row>
    <row r="217" spans="1:7" ht="15" thickBot="1" x14ac:dyDescent="0.2">
      <c r="A217" s="15" t="s">
        <v>7</v>
      </c>
      <c r="B217" s="45" t="s">
        <v>17</v>
      </c>
      <c r="C217" s="53"/>
      <c r="D217" s="57"/>
      <c r="E217" s="6"/>
      <c r="F217" s="59"/>
      <c r="G217" s="14">
        <f>G215*0.1</f>
        <v>0</v>
      </c>
    </row>
    <row r="218" spans="1:7" ht="14" thickBot="1" x14ac:dyDescent="0.2">
      <c r="A218" s="9"/>
      <c r="B218" s="44"/>
      <c r="C218" s="55"/>
      <c r="D218" s="56"/>
      <c r="E218" s="7"/>
      <c r="F218" s="60"/>
      <c r="G218" s="8"/>
    </row>
    <row r="219" spans="1:7" ht="15" thickBot="1" x14ac:dyDescent="0.2">
      <c r="A219" s="16"/>
      <c r="B219" s="43" t="s">
        <v>164</v>
      </c>
      <c r="C219" s="53"/>
      <c r="D219" s="54"/>
      <c r="E219" s="6"/>
      <c r="F219" s="59"/>
      <c r="G219" s="14">
        <f>G215+G217</f>
        <v>0</v>
      </c>
    </row>
    <row r="223" spans="1:7" ht="16" customHeight="1" x14ac:dyDescent="0.15">
      <c r="B223" s="150"/>
      <c r="C223" s="151"/>
      <c r="D223"/>
      <c r="E223" s="41"/>
    </row>
    <row r="224" spans="1:7" ht="16" customHeight="1" x14ac:dyDescent="0.2">
      <c r="B224" s="150"/>
      <c r="C224" s="152" t="s">
        <v>166</v>
      </c>
      <c r="D224"/>
      <c r="E224" s="41"/>
    </row>
    <row r="225" spans="2:5" ht="16" customHeight="1" x14ac:dyDescent="0.2">
      <c r="B225" s="150"/>
      <c r="C225" s="152" t="s">
        <v>167</v>
      </c>
      <c r="D225"/>
      <c r="E225" s="41"/>
    </row>
    <row r="226" spans="2:5" ht="16" customHeight="1" x14ac:dyDescent="0.2">
      <c r="B226" s="150"/>
      <c r="C226" s="152"/>
      <c r="D226"/>
      <c r="E226" s="41"/>
    </row>
    <row r="227" spans="2:5" ht="16" customHeight="1" x14ac:dyDescent="0.2">
      <c r="B227" s="154"/>
      <c r="C227" s="153" t="s">
        <v>168</v>
      </c>
      <c r="D227" s="155"/>
      <c r="E227" s="41"/>
    </row>
    <row r="228" spans="2:5" ht="16" customHeight="1" x14ac:dyDescent="0.2">
      <c r="B228" s="154"/>
      <c r="C228" s="156" t="s">
        <v>169</v>
      </c>
      <c r="D228" s="155"/>
      <c r="E228" s="41"/>
    </row>
    <row r="229" spans="2:5" ht="16" customHeight="1" x14ac:dyDescent="0.2">
      <c r="B229" s="154"/>
      <c r="C229" s="156"/>
      <c r="D229" s="155"/>
      <c r="E229" s="41"/>
    </row>
    <row r="230" spans="2:5" ht="16" customHeight="1" x14ac:dyDescent="0.2">
      <c r="B230" s="154"/>
      <c r="C230" s="156"/>
      <c r="D230" s="155"/>
      <c r="E230" s="41"/>
    </row>
    <row r="231" spans="2:5" ht="16" customHeight="1" x14ac:dyDescent="0.2">
      <c r="B231" s="154"/>
      <c r="C231" s="157"/>
      <c r="D231" s="155"/>
      <c r="E231" s="41"/>
    </row>
    <row r="232" spans="2:5" ht="16" customHeight="1" x14ac:dyDescent="0.15">
      <c r="B232" s="154"/>
      <c r="C232" s="154"/>
      <c r="D232" s="155"/>
      <c r="E232" s="41"/>
    </row>
    <row r="233" spans="2:5" ht="16" customHeight="1" x14ac:dyDescent="0.15">
      <c r="B233" s="154"/>
      <c r="C233" s="154"/>
      <c r="D233" s="155"/>
      <c r="E233" s="41"/>
    </row>
    <row r="234" spans="2:5" ht="16" customHeight="1" x14ac:dyDescent="0.15">
      <c r="B234" s="154"/>
      <c r="C234" s="154"/>
      <c r="D234" s="155"/>
      <c r="E234" s="41"/>
    </row>
    <row r="235" spans="2:5" ht="16" customHeight="1" x14ac:dyDescent="0.15">
      <c r="B235" s="154"/>
      <c r="C235" s="154"/>
      <c r="D235" s="155"/>
      <c r="E235" s="41"/>
    </row>
    <row r="236" spans="2:5" ht="16" customHeight="1" x14ac:dyDescent="0.15">
      <c r="B236" s="154"/>
      <c r="C236" s="154"/>
      <c r="D236" s="155"/>
      <c r="E236" s="41"/>
    </row>
    <row r="237" spans="2:5" x14ac:dyDescent="0.15">
      <c r="B237" s="158"/>
      <c r="C237" s="158"/>
      <c r="D237" s="158"/>
    </row>
    <row r="238" spans="2:5" x14ac:dyDescent="0.15">
      <c r="B238" s="158"/>
      <c r="C238" s="158"/>
      <c r="D238" s="158"/>
    </row>
    <row r="239" spans="2:5" x14ac:dyDescent="0.15">
      <c r="B239" s="158"/>
      <c r="C239" s="158"/>
      <c r="D239" s="158"/>
    </row>
  </sheetData>
  <mergeCells count="3">
    <mergeCell ref="A1:G4"/>
    <mergeCell ref="A5:G6"/>
    <mergeCell ref="A9:G9"/>
  </mergeCells>
  <phoneticPr fontId="6" type="noConversion"/>
  <pageMargins left="0.7" right="0.7" top="0.85" bottom="0.75" header="0.3" footer="0.3"/>
  <pageSetup paperSize="9" scale="62" fitToHeight="0" orientation="portrait" r:id="rId1"/>
  <headerFooter>
    <oddHeader>&amp;L&amp;"Arial,Gras"Groupe ELITHIS&amp;"+,Normal"
Tour Elithis
1C Bd de Champagne
BP 41249 21012 DIJON CEDEX</oddHead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2b</vt:lpstr>
      <vt:lpstr>'DQE 2b'!Impression_des_titres</vt:lpstr>
      <vt:lpstr>'DQE 2b'!Zone_d_impression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ONTANI</dc:creator>
  <cp:lastModifiedBy>Roxane</cp:lastModifiedBy>
  <cp:lastPrinted>2025-09-30T13:37:35Z</cp:lastPrinted>
  <dcterms:created xsi:type="dcterms:W3CDTF">2019-05-15T07:49:28Z</dcterms:created>
  <dcterms:modified xsi:type="dcterms:W3CDTF">2025-11-27T20:53:02Z</dcterms:modified>
</cp:coreProperties>
</file>